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Комиссия по бюджету и собственности\2024 год\7. 24.09.2024\ЭПО\"/>
    </mc:Choice>
  </mc:AlternateContent>
  <bookViews>
    <workbookView xWindow="-120" yWindow="-120" windowWidth="29040" windowHeight="15840" tabRatio="920"/>
  </bookViews>
  <sheets>
    <sheet name="Расчет" sheetId="77" r:id="rId1"/>
  </sheets>
  <definedNames>
    <definedName name="_xlnm._FilterDatabase" localSheetId="0" hidden="1">Расчет!$A$7:$AG$11</definedName>
    <definedName name="_xlnm.Print_Area" localSheetId="0">Расчет!$A$1:$AP$11</definedName>
  </definedNames>
  <calcPr calcId="152511" fullPrecision="0"/>
</workbook>
</file>

<file path=xl/calcChain.xml><?xml version="1.0" encoding="utf-8"?>
<calcChain xmlns="http://schemas.openxmlformats.org/spreadsheetml/2006/main">
  <c r="AL10" i="77" l="1"/>
  <c r="AI10" i="77"/>
  <c r="AF10" i="77"/>
  <c r="Q10" i="77"/>
  <c r="E10" i="77"/>
  <c r="AL9" i="77"/>
  <c r="AI9" i="77"/>
  <c r="AF9" i="77"/>
  <c r="Q9" i="77"/>
  <c r="E9" i="77"/>
  <c r="L9" i="77" s="1"/>
  <c r="AJ11" i="77"/>
  <c r="AG11" i="77"/>
  <c r="AD11" i="77"/>
  <c r="K11" i="77"/>
  <c r="J11" i="77"/>
  <c r="AA11" i="77"/>
  <c r="AM9" i="77" l="1"/>
  <c r="AN9" i="77" s="1"/>
  <c r="G10" i="77"/>
  <c r="G9" i="77"/>
  <c r="I10" i="77"/>
  <c r="I9" i="77"/>
  <c r="L10" i="77"/>
  <c r="L11" i="77" s="1"/>
  <c r="AM10" i="77"/>
  <c r="AN10" i="77" s="1"/>
  <c r="Q11" i="77"/>
  <c r="AF11" i="77"/>
  <c r="AI11" i="77"/>
  <c r="AL11" i="77"/>
  <c r="E11" i="77"/>
  <c r="M9" i="77" l="1"/>
  <c r="N9" i="77" s="1"/>
  <c r="M10" i="77"/>
  <c r="N10" i="77" s="1"/>
  <c r="G11" i="77"/>
  <c r="AN11" i="77"/>
  <c r="AM11" i="77"/>
  <c r="I11" i="77"/>
  <c r="P10" i="77" l="1"/>
  <c r="R10" i="77" s="1"/>
  <c r="P9" i="77"/>
  <c r="M11" i="77"/>
  <c r="S9" i="77" l="1"/>
  <c r="R9" i="77"/>
  <c r="S10" i="77"/>
  <c r="T10" i="77" s="1"/>
  <c r="P11" i="77"/>
  <c r="N11" i="77"/>
  <c r="T9" i="77" l="1"/>
  <c r="U9" i="77"/>
  <c r="W9" i="77" s="1"/>
  <c r="U10" i="77"/>
  <c r="W10" i="77" s="1"/>
  <c r="S11" i="77"/>
  <c r="X9" i="77" l="1"/>
  <c r="X10" i="77"/>
  <c r="R11" i="77"/>
  <c r="Z9" i="77" l="1"/>
  <c r="Y9" i="77"/>
  <c r="Z10" i="77"/>
  <c r="Y10" i="77"/>
  <c r="AB10" i="77" s="1"/>
  <c r="T11" i="77"/>
  <c r="AB9" i="77" l="1"/>
  <c r="AC9" i="77" s="1"/>
  <c r="AO9" i="77" s="1"/>
  <c r="AP9" i="77" s="1"/>
  <c r="AC10" i="77"/>
  <c r="AO10" i="77" s="1"/>
  <c r="AP10" i="77" s="1"/>
  <c r="U11" i="77"/>
  <c r="W11" i="77"/>
  <c r="AP11" i="77" l="1"/>
  <c r="X11" i="77" l="1"/>
  <c r="Z11" i="77"/>
  <c r="Y11" i="77"/>
  <c r="AC11" i="77" l="1"/>
  <c r="AB11" i="77"/>
  <c r="AO11" i="77" l="1"/>
</calcChain>
</file>

<file path=xl/sharedStrings.xml><?xml version="1.0" encoding="utf-8"?>
<sst xmlns="http://schemas.openxmlformats.org/spreadsheetml/2006/main" count="60" uniqueCount="50">
  <si>
    <t>№ п/п</t>
  </si>
  <si>
    <t>Работник</t>
  </si>
  <si>
    <t>количество, чел.</t>
  </si>
  <si>
    <t>стоимость, тыс.руб.</t>
  </si>
  <si>
    <t>Члены семьи работника до 12 лет</t>
  </si>
  <si>
    <t>Оплата багажа, тыс.руб.</t>
  </si>
  <si>
    <t>Структура фонда оплаты труда в год на штатную численность, тыс.руб.</t>
  </si>
  <si>
    <t>(наименование учреждения)</t>
  </si>
  <si>
    <t>Наименование внутриструктурной единицы, должности (профессии)</t>
  </si>
  <si>
    <t>Количество штатных единиц</t>
  </si>
  <si>
    <t xml:space="preserve">Должностной оклад
 по действующему штатному расписанию </t>
  </si>
  <si>
    <t>Оплата стоимости проезда и провоза багажа к месту проведения отпуска, тыс.руб.</t>
  </si>
  <si>
    <t>Надбавка за секретность, гос.тайна</t>
  </si>
  <si>
    <t>Материальная помощь работникам, находящимся в отпуске по уходу за ребенком до 3 лет</t>
  </si>
  <si>
    <t>Начисления страховых взносов на ФОТ</t>
  </si>
  <si>
    <t>%</t>
  </si>
  <si>
    <t>Сумма</t>
  </si>
  <si>
    <t>Кол-во дней отпуска</t>
  </si>
  <si>
    <t>Члены семьи работника старше 12 лет</t>
  </si>
  <si>
    <t>Всего</t>
  </si>
  <si>
    <t>расходы, тыс.руб.</t>
  </si>
  <si>
    <t>Итого:</t>
  </si>
  <si>
    <t>количество, чел. ст. 12 лет</t>
  </si>
  <si>
    <t>количество, чел. до 12 лет</t>
  </si>
  <si>
    <t>Должностной оклад в год
(3гр.*4гр.*12)/1000</t>
  </si>
  <si>
    <t>Надбавка 
за чин</t>
  </si>
  <si>
    <t>Единовременная выплата к отпуску
(2 ден.содержания)</t>
  </si>
  <si>
    <t>1/12 единовр. выплаты к отпуску</t>
  </si>
  <si>
    <t>Итого расчетная база</t>
  </si>
  <si>
    <t>К</t>
  </si>
  <si>
    <t>Подитог 1</t>
  </si>
  <si>
    <t>Подитог 2</t>
  </si>
  <si>
    <t>Надбавка 
за выслугу лет</t>
  </si>
  <si>
    <t>Контрольно-счетная палата города Норильска</t>
  </si>
  <si>
    <t xml:space="preserve">Премия по результатам работы за месяц 74,13%
</t>
  </si>
  <si>
    <t xml:space="preserve">Ежемесячная надбавка 
за особые условия муниципальной службы 
8,33%, 11,3% </t>
  </si>
  <si>
    <t>Главный специалист</t>
  </si>
  <si>
    <t xml:space="preserve">Ежемесячное денежное поощрение
</t>
  </si>
  <si>
    <t>Сумма (14гр.*15гр.)</t>
  </si>
  <si>
    <t>3000руб.*12мес. с уч. РК, СН
(факт. замещ)</t>
  </si>
  <si>
    <t>Единовременная премия  0,5%
(24гр.*0,5%)</t>
  </si>
  <si>
    <t>Материальная помощь, 0,5 % 
(24гр.*0,5%)</t>
  </si>
  <si>
    <t>Районный коэффициент 
(14гр.+16гр.)*0,8</t>
  </si>
  <si>
    <t>Северные надбавки
(14гр.+16гр.)*80%</t>
  </si>
  <si>
    <t>Всего ФОТ для начисления страховых взносов
(гр.24+гр.25+гр.26+гр.27)</t>
  </si>
  <si>
    <t>Итого на календарный год</t>
  </si>
  <si>
    <t>Итого на IV квартал 2024</t>
  </si>
  <si>
    <t>Увеличение расходов всего</t>
  </si>
  <si>
    <t>Приложение 2</t>
  </si>
  <si>
    <t>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</si>
</sst>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sz val="16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74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0" fontId="7" fillId="0" borderId="0"/>
    <xf numFmtId="0" fontId="2" fillId="0" borderId="0"/>
    <xf numFmtId="43" fontId="1" fillId="0" borderId="0" applyFont="0" applyFill="0" applyBorder="0" applyAlignment="0" applyProtection="0"/>
    <xf numFmtId="0" fontId="11" fillId="0" borderId="0"/>
  </cellStyleXfs>
  <cellXfs count="146">
    <xf numFmtId="0" fontId="0" fillId="0" borderId="0" xfId="0"/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" fontId="12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10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43" xfId="0" applyFont="1" applyBorder="1" applyAlignment="1">
      <alignment horizontal="center" vertical="center" textRotation="90" wrapText="1"/>
    </xf>
    <xf numFmtId="0" fontId="16" fillId="0" borderId="0" xfId="0" applyFont="1" applyAlignment="1">
      <alignment vertical="center"/>
    </xf>
    <xf numFmtId="3" fontId="16" fillId="0" borderId="0" xfId="0" applyNumberFormat="1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16" fillId="0" borderId="50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left" vertical="center" wrapText="1"/>
    </xf>
    <xf numFmtId="164" fontId="16" fillId="0" borderId="51" xfId="0" applyNumberFormat="1" applyFont="1" applyBorder="1" applyAlignment="1">
      <alignment horizontal="center" vertical="center" wrapText="1"/>
    </xf>
    <xf numFmtId="164" fontId="16" fillId="0" borderId="52" xfId="0" applyNumberFormat="1" applyFont="1" applyBorder="1" applyAlignment="1">
      <alignment horizontal="center" vertical="center" wrapText="1"/>
    </xf>
    <xf numFmtId="164" fontId="16" fillId="0" borderId="53" xfId="0" applyNumberFormat="1" applyFont="1" applyBorder="1" applyAlignment="1">
      <alignment horizontal="center" vertical="center" wrapText="1"/>
    </xf>
    <xf numFmtId="164" fontId="16" fillId="0" borderId="54" xfId="0" applyNumberFormat="1" applyFont="1" applyBorder="1" applyAlignment="1">
      <alignment horizontal="center" vertical="center" wrapText="1"/>
    </xf>
    <xf numFmtId="164" fontId="16" fillId="0" borderId="55" xfId="0" applyNumberFormat="1" applyFont="1" applyBorder="1" applyAlignment="1">
      <alignment horizontal="center" vertical="center" wrapText="1"/>
    </xf>
    <xf numFmtId="164" fontId="16" fillId="0" borderId="57" xfId="0" applyNumberFormat="1" applyFont="1" applyBorder="1" applyAlignment="1">
      <alignment horizontal="center" vertical="center" wrapText="1"/>
    </xf>
    <xf numFmtId="164" fontId="16" fillId="0" borderId="58" xfId="0" applyNumberFormat="1" applyFont="1" applyBorder="1" applyAlignment="1">
      <alignment horizontal="center" vertical="center"/>
    </xf>
    <xf numFmtId="164" fontId="16" fillId="0" borderId="59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3" fontId="17" fillId="0" borderId="0" xfId="0" applyNumberFormat="1" applyFont="1" applyAlignment="1">
      <alignment vertical="center"/>
    </xf>
    <xf numFmtId="164" fontId="16" fillId="0" borderId="59" xfId="0" applyNumberFormat="1" applyFont="1" applyBorder="1" applyAlignment="1">
      <alignment horizontal="center" vertical="center" wrapText="1"/>
    </xf>
    <xf numFmtId="164" fontId="16" fillId="2" borderId="52" xfId="0" applyNumberFormat="1" applyFont="1" applyFill="1" applyBorder="1" applyAlignment="1">
      <alignment horizontal="center" vertical="center" wrapText="1"/>
    </xf>
    <xf numFmtId="164" fontId="16" fillId="3" borderId="51" xfId="0" applyNumberFormat="1" applyFont="1" applyFill="1" applyBorder="1" applyAlignment="1">
      <alignment horizontal="center" vertical="center" wrapText="1"/>
    </xf>
    <xf numFmtId="164" fontId="16" fillId="4" borderId="56" xfId="0" applyNumberFormat="1" applyFont="1" applyFill="1" applyBorder="1" applyAlignment="1">
      <alignment horizontal="center" vertical="center" wrapText="1"/>
    </xf>
    <xf numFmtId="164" fontId="16" fillId="3" borderId="52" xfId="0" applyNumberFormat="1" applyFont="1" applyFill="1" applyBorder="1" applyAlignment="1">
      <alignment horizontal="center" vertical="center" wrapText="1"/>
    </xf>
    <xf numFmtId="164" fontId="16" fillId="4" borderId="52" xfId="0" applyNumberFormat="1" applyFont="1" applyFill="1" applyBorder="1" applyAlignment="1">
      <alignment horizontal="center" vertical="center" wrapText="1"/>
    </xf>
    <xf numFmtId="164" fontId="16" fillId="0" borderId="50" xfId="0" applyNumberFormat="1" applyFont="1" applyBorder="1" applyAlignment="1">
      <alignment vertical="center"/>
    </xf>
    <xf numFmtId="4" fontId="16" fillId="0" borderId="54" xfId="0" applyNumberFormat="1" applyFont="1" applyBorder="1" applyAlignment="1">
      <alignment vertical="center"/>
    </xf>
    <xf numFmtId="0" fontId="18" fillId="0" borderId="19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left" vertical="center" wrapText="1"/>
    </xf>
    <xf numFmtId="164" fontId="18" fillId="0" borderId="37" xfId="0" applyNumberFormat="1" applyFont="1" applyBorder="1" applyAlignment="1">
      <alignment horizontal="center" vertical="center" wrapText="1"/>
    </xf>
    <xf numFmtId="164" fontId="18" fillId="0" borderId="38" xfId="0" applyNumberFormat="1" applyFont="1" applyBorder="1" applyAlignment="1">
      <alignment horizontal="center" vertical="center" wrapText="1"/>
    </xf>
    <xf numFmtId="164" fontId="18" fillId="0" borderId="22" xfId="0" applyNumberFormat="1" applyFont="1" applyBorder="1" applyAlignment="1">
      <alignment horizontal="center" vertical="center" wrapText="1"/>
    </xf>
    <xf numFmtId="9" fontId="18" fillId="0" borderId="43" xfId="0" applyNumberFormat="1" applyFont="1" applyBorder="1" applyAlignment="1">
      <alignment horizontal="center" vertical="center" wrapText="1"/>
    </xf>
    <xf numFmtId="164" fontId="18" fillId="0" borderId="27" xfId="0" applyNumberFormat="1" applyFont="1" applyBorder="1" applyAlignment="1">
      <alignment horizontal="center" vertical="center" wrapText="1"/>
    </xf>
    <xf numFmtId="164" fontId="18" fillId="0" borderId="43" xfId="0" applyNumberFormat="1" applyFont="1" applyBorder="1" applyAlignment="1">
      <alignment horizontal="center" vertical="center" wrapText="1"/>
    </xf>
    <xf numFmtId="164" fontId="18" fillId="0" borderId="25" xfId="0" applyNumberFormat="1" applyFont="1" applyBorder="1" applyAlignment="1">
      <alignment horizontal="center" vertical="center" wrapText="1"/>
    </xf>
    <xf numFmtId="164" fontId="18" fillId="0" borderId="28" xfId="0" applyNumberFormat="1" applyFont="1" applyBorder="1" applyAlignment="1">
      <alignment horizontal="center" vertical="center" wrapText="1"/>
    </xf>
    <xf numFmtId="4" fontId="18" fillId="0" borderId="28" xfId="0" applyNumberFormat="1" applyFont="1" applyBorder="1" applyAlignment="1">
      <alignment horizontal="center" vertical="center" wrapText="1"/>
    </xf>
    <xf numFmtId="164" fontId="18" fillId="0" borderId="29" xfId="0" applyNumberFormat="1" applyFont="1" applyBorder="1" applyAlignment="1">
      <alignment horizontal="center" vertical="center" wrapText="1"/>
    </xf>
    <xf numFmtId="164" fontId="18" fillId="0" borderId="25" xfId="0" applyNumberFormat="1" applyFont="1" applyBorder="1" applyAlignment="1">
      <alignment horizontal="center" vertical="center"/>
    </xf>
    <xf numFmtId="164" fontId="18" fillId="0" borderId="28" xfId="0" applyNumberFormat="1" applyFont="1" applyBorder="1" applyAlignment="1">
      <alignment horizontal="center" vertical="center"/>
    </xf>
    <xf numFmtId="164" fontId="18" fillId="0" borderId="30" xfId="0" applyNumberFormat="1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164" fontId="18" fillId="0" borderId="48" xfId="0" applyNumberFormat="1" applyFont="1" applyBorder="1" applyAlignment="1">
      <alignment horizontal="center" vertical="center"/>
    </xf>
    <xf numFmtId="164" fontId="18" fillId="0" borderId="49" xfId="0" applyNumberFormat="1" applyFont="1" applyBorder="1" applyAlignment="1">
      <alignment horizontal="center" vertical="center"/>
    </xf>
    <xf numFmtId="164" fontId="18" fillId="0" borderId="43" xfId="0" applyNumberFormat="1" applyFont="1" applyBorder="1" applyAlignment="1">
      <alignment horizontal="center" vertical="center"/>
    </xf>
    <xf numFmtId="164" fontId="18" fillId="0" borderId="27" xfId="0" applyNumberFormat="1" applyFont="1" applyBorder="1" applyAlignment="1">
      <alignment horizontal="center" vertical="center"/>
    </xf>
    <xf numFmtId="4" fontId="18" fillId="0" borderId="44" xfId="0" applyNumberFormat="1" applyFont="1" applyBorder="1" applyAlignment="1">
      <alignment vertical="center"/>
    </xf>
    <xf numFmtId="4" fontId="18" fillId="0" borderId="47" xfId="0" applyNumberFormat="1" applyFont="1" applyBorder="1" applyAlignment="1">
      <alignment vertical="center"/>
    </xf>
    <xf numFmtId="3" fontId="18" fillId="0" borderId="0" xfId="0" applyNumberFormat="1" applyFont="1" applyAlignment="1">
      <alignment vertical="center"/>
    </xf>
    <xf numFmtId="4" fontId="18" fillId="0" borderId="0" xfId="0" applyNumberFormat="1" applyFont="1" applyAlignment="1">
      <alignment vertical="center"/>
    </xf>
    <xf numFmtId="164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4" fontId="18" fillId="0" borderId="68" xfId="0" applyNumberFormat="1" applyFont="1" applyBorder="1" applyAlignment="1">
      <alignment vertical="center"/>
    </xf>
    <xf numFmtId="4" fontId="18" fillId="0" borderId="69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3" fontId="8" fillId="0" borderId="25" xfId="0" applyNumberFormat="1" applyFont="1" applyBorder="1" applyAlignment="1">
      <alignment horizontal="center" vertical="center" textRotation="90" wrapText="1"/>
    </xf>
    <xf numFmtId="3" fontId="8" fillId="0" borderId="20" xfId="0" applyNumberFormat="1" applyFont="1" applyBorder="1" applyAlignment="1">
      <alignment horizontal="center" vertical="center" textRotation="90" wrapText="1"/>
    </xf>
    <xf numFmtId="3" fontId="8" fillId="0" borderId="41" xfId="0" applyNumberFormat="1" applyFont="1" applyBorder="1" applyAlignment="1">
      <alignment horizontal="center" vertical="center" textRotation="90" wrapText="1"/>
    </xf>
    <xf numFmtId="0" fontId="8" fillId="0" borderId="26" xfId="0" applyFont="1" applyBorder="1" applyAlignment="1">
      <alignment horizontal="center" vertical="center" textRotation="90" wrapText="1"/>
    </xf>
    <xf numFmtId="0" fontId="8" fillId="0" borderId="40" xfId="0" applyFont="1" applyBorder="1" applyAlignment="1">
      <alignment horizontal="center" vertical="center" textRotation="90" wrapText="1"/>
    </xf>
    <xf numFmtId="3" fontId="8" fillId="0" borderId="27" xfId="0" applyNumberFormat="1" applyFont="1" applyBorder="1" applyAlignment="1">
      <alignment horizontal="center" vertical="center" textRotation="90" wrapText="1"/>
    </xf>
    <xf numFmtId="3" fontId="8" fillId="0" borderId="1" xfId="0" applyNumberFormat="1" applyFont="1" applyBorder="1" applyAlignment="1">
      <alignment horizontal="center" vertical="center" textRotation="90" wrapText="1"/>
    </xf>
    <xf numFmtId="3" fontId="8" fillId="2" borderId="28" xfId="0" applyNumberFormat="1" applyFont="1" applyFill="1" applyBorder="1" applyAlignment="1">
      <alignment horizontal="center" vertical="center" textRotation="90" wrapText="1"/>
    </xf>
    <xf numFmtId="3" fontId="8" fillId="2" borderId="21" xfId="0" applyNumberFormat="1" applyFont="1" applyFill="1" applyBorder="1" applyAlignment="1">
      <alignment horizontal="center" vertical="center" textRotation="90" wrapText="1"/>
    </xf>
    <xf numFmtId="3" fontId="8" fillId="2" borderId="42" xfId="0" applyNumberFormat="1" applyFont="1" applyFill="1" applyBorder="1" applyAlignment="1">
      <alignment horizontal="center" vertical="center" textRotation="90" wrapText="1"/>
    </xf>
    <xf numFmtId="0" fontId="8" fillId="0" borderId="63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3" fontId="8" fillId="0" borderId="35" xfId="0" applyNumberFormat="1" applyFont="1" applyBorder="1" applyAlignment="1">
      <alignment horizontal="center" vertical="center" textRotation="90" wrapText="1"/>
    </xf>
    <xf numFmtId="3" fontId="8" fillId="3" borderId="25" xfId="0" applyNumberFormat="1" applyFont="1" applyFill="1" applyBorder="1" applyAlignment="1">
      <alignment horizontal="center" vertical="center" textRotation="90" wrapText="1"/>
    </xf>
    <xf numFmtId="3" fontId="8" fillId="3" borderId="20" xfId="0" applyNumberFormat="1" applyFont="1" applyFill="1" applyBorder="1" applyAlignment="1">
      <alignment horizontal="center" vertical="center" textRotation="90" wrapText="1"/>
    </xf>
    <xf numFmtId="3" fontId="8" fillId="3" borderId="41" xfId="0" applyNumberFormat="1" applyFont="1" applyFill="1" applyBorder="1" applyAlignment="1">
      <alignment horizontal="center" vertical="center" textRotation="90" wrapText="1"/>
    </xf>
    <xf numFmtId="3" fontId="8" fillId="0" borderId="29" xfId="0" applyNumberFormat="1" applyFont="1" applyBorder="1" applyAlignment="1">
      <alignment horizontal="center" vertical="center" textRotation="90" wrapText="1"/>
    </xf>
    <xf numFmtId="3" fontId="8" fillId="0" borderId="4" xfId="0" applyNumberFormat="1" applyFont="1" applyBorder="1" applyAlignment="1">
      <alignment horizontal="center" vertical="center" textRotation="90" wrapText="1"/>
    </xf>
    <xf numFmtId="3" fontId="8" fillId="0" borderId="5" xfId="0" applyNumberFormat="1" applyFont="1" applyBorder="1" applyAlignment="1">
      <alignment horizontal="center" vertical="center" textRotation="90" wrapText="1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textRotation="90" wrapText="1"/>
    </xf>
    <xf numFmtId="0" fontId="8" fillId="0" borderId="37" xfId="0" applyFont="1" applyBorder="1" applyAlignment="1">
      <alignment horizontal="center" vertical="center" textRotation="90" wrapText="1"/>
    </xf>
    <xf numFmtId="3" fontId="8" fillId="0" borderId="28" xfId="0" applyNumberFormat="1" applyFont="1" applyBorder="1" applyAlignment="1">
      <alignment horizontal="center" vertical="center" textRotation="90" wrapText="1"/>
    </xf>
    <xf numFmtId="3" fontId="8" fillId="0" borderId="21" xfId="0" applyNumberFormat="1" applyFont="1" applyBorder="1" applyAlignment="1">
      <alignment horizontal="center" vertical="center" textRotation="90" wrapText="1"/>
    </xf>
    <xf numFmtId="3" fontId="8" fillId="0" borderId="42" xfId="0" applyNumberFormat="1" applyFont="1" applyBorder="1" applyAlignment="1">
      <alignment horizontal="center" vertical="center" textRotation="90" wrapText="1"/>
    </xf>
    <xf numFmtId="3" fontId="8" fillId="4" borderId="30" xfId="0" applyNumberFormat="1" applyFont="1" applyFill="1" applyBorder="1" applyAlignment="1">
      <alignment horizontal="center" vertical="center" textRotation="90" wrapText="1"/>
    </xf>
    <xf numFmtId="3" fontId="8" fillId="4" borderId="8" xfId="0" applyNumberFormat="1" applyFont="1" applyFill="1" applyBorder="1" applyAlignment="1">
      <alignment horizontal="center" vertical="center" textRotation="90" wrapText="1"/>
    </xf>
    <xf numFmtId="3" fontId="8" fillId="4" borderId="13" xfId="0" applyNumberFormat="1" applyFont="1" applyFill="1" applyBorder="1" applyAlignment="1">
      <alignment horizontal="center" vertical="center" textRotation="90" wrapText="1"/>
    </xf>
    <xf numFmtId="0" fontId="8" fillId="0" borderId="23" xfId="0" applyFont="1" applyBorder="1" applyAlignment="1">
      <alignment horizontal="center" vertical="center" textRotation="90" wrapText="1"/>
    </xf>
    <xf numFmtId="0" fontId="8" fillId="0" borderId="24" xfId="0" applyFont="1" applyBorder="1" applyAlignment="1">
      <alignment horizontal="center" vertical="center" textRotation="90" wrapText="1"/>
    </xf>
    <xf numFmtId="0" fontId="8" fillId="4" borderId="61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3" fontId="8" fillId="4" borderId="9" xfId="0" applyNumberFormat="1" applyFont="1" applyFill="1" applyBorder="1" applyAlignment="1">
      <alignment horizontal="center" vertical="center" textRotation="90" wrapText="1"/>
    </xf>
    <xf numFmtId="3" fontId="8" fillId="4" borderId="11" xfId="0" applyNumberFormat="1" applyFont="1" applyFill="1" applyBorder="1" applyAlignment="1">
      <alignment horizontal="center" vertical="center" textRotation="90" wrapText="1"/>
    </xf>
    <xf numFmtId="0" fontId="8" fillId="0" borderId="27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61" xfId="0" applyFont="1" applyBorder="1" applyAlignment="1">
      <alignment horizontal="center" vertical="center" textRotation="90" wrapText="1"/>
    </xf>
    <xf numFmtId="0" fontId="8" fillId="0" borderId="42" xfId="0" applyFont="1" applyBorder="1" applyAlignment="1">
      <alignment horizontal="center" vertical="center" textRotation="90" wrapText="1"/>
    </xf>
    <xf numFmtId="3" fontId="8" fillId="0" borderId="33" xfId="0" applyNumberFormat="1" applyFont="1" applyBorder="1" applyAlignment="1">
      <alignment horizontal="center" vertical="center" textRotation="90" wrapText="1"/>
    </xf>
    <xf numFmtId="3" fontId="8" fillId="0" borderId="65" xfId="0" applyNumberFormat="1" applyFont="1" applyBorder="1" applyAlignment="1">
      <alignment horizontal="center" vertical="center" textRotation="90" wrapText="1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70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6" fillId="0" borderId="72" xfId="0" applyFont="1" applyBorder="1" applyAlignment="1">
      <alignment horizontal="center" vertical="center" wrapText="1"/>
    </xf>
    <xf numFmtId="0" fontId="6" fillId="0" borderId="73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20" xfId="0" applyFont="1" applyBorder="1" applyAlignment="1">
      <alignment horizontal="center" vertical="center" textRotation="90" wrapText="1"/>
    </xf>
    <xf numFmtId="0" fontId="8" fillId="0" borderId="16" xfId="0" applyFont="1" applyBorder="1" applyAlignment="1">
      <alignment horizontal="center" vertical="center" textRotation="90" wrapText="1"/>
    </xf>
    <xf numFmtId="0" fontId="8" fillId="0" borderId="21" xfId="0" applyFont="1" applyBorder="1" applyAlignment="1">
      <alignment horizontal="center" vertical="center" textRotation="90" wrapText="1"/>
    </xf>
    <xf numFmtId="0" fontId="8" fillId="0" borderId="38" xfId="0" applyFont="1" applyBorder="1" applyAlignment="1">
      <alignment horizontal="center" vertical="center" textRotation="90" wrapText="1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7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textRotation="90" wrapText="1"/>
    </xf>
    <xf numFmtId="0" fontId="8" fillId="0" borderId="19" xfId="0" applyFont="1" applyBorder="1" applyAlignment="1">
      <alignment horizontal="center" vertical="center" textRotation="90" wrapText="1"/>
    </xf>
    <xf numFmtId="0" fontId="8" fillId="0" borderId="39" xfId="0" applyFont="1" applyBorder="1" applyAlignment="1">
      <alignment horizontal="center" vertical="center" textRotation="90" wrapText="1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9">
    <cellStyle name="Обычный" xfId="0" builtinId="0"/>
    <cellStyle name="Обычный 2" xfId="1"/>
    <cellStyle name="Обычный 3" xfId="3"/>
    <cellStyle name="Обычный 3 2" xfId="8"/>
    <cellStyle name="Обычный 4" xfId="2"/>
    <cellStyle name="Обычный 5" xfId="6"/>
    <cellStyle name="Процентный 2" xfId="4"/>
    <cellStyle name="Стиль 1" xfId="5"/>
    <cellStyle name="Финансовый 3" xfId="7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AU254"/>
  <sheetViews>
    <sheetView tabSelected="1" view="pageBreakPreview" zoomScale="70" zoomScaleNormal="80" zoomScaleSheetLayoutView="70" workbookViewId="0">
      <pane xSplit="2" ySplit="8" topLeftCell="K9" activePane="bottomRight" state="frozen"/>
      <selection pane="topRight" activeCell="C1" sqref="C1"/>
      <selection pane="bottomLeft" activeCell="A10" sqref="A10"/>
      <selection pane="bottomRight" activeCell="AN25" sqref="AN25"/>
    </sheetView>
  </sheetViews>
  <sheetFormatPr defaultRowHeight="13.2" x14ac:dyDescent="0.25"/>
  <cols>
    <col min="1" max="1" width="4.33203125" style="1" customWidth="1"/>
    <col min="2" max="2" width="31.44140625" style="1" customWidth="1"/>
    <col min="3" max="3" width="6.33203125" style="2" customWidth="1"/>
    <col min="4" max="4" width="10.44140625" style="3" customWidth="1"/>
    <col min="5" max="5" width="9.5546875" style="3" customWidth="1"/>
    <col min="6" max="6" width="6.109375" style="4" customWidth="1"/>
    <col min="7" max="7" width="9.44140625" style="1" customWidth="1"/>
    <col min="8" max="8" width="6.109375" style="2" customWidth="1"/>
    <col min="9" max="9" width="6.109375" style="5" customWidth="1"/>
    <col min="10" max="10" width="6.109375" style="2" customWidth="1"/>
    <col min="11" max="11" width="6.109375" style="5" customWidth="1"/>
    <col min="12" max="12" width="10.33203125" style="6" customWidth="1"/>
    <col min="13" max="13" width="14.6640625" style="5" customWidth="1"/>
    <col min="14" max="14" width="9.33203125" style="5" customWidth="1"/>
    <col min="15" max="15" width="6.109375" style="5" customWidth="1"/>
    <col min="16" max="16" width="8.44140625" style="5" customWidth="1"/>
    <col min="17" max="17" width="9.88671875" style="5" customWidth="1"/>
    <col min="18" max="18" width="9.109375" style="5" customWidth="1"/>
    <col min="19" max="19" width="8.44140625" style="5" customWidth="1"/>
    <col min="20" max="20" width="9.6640625" style="5" customWidth="1"/>
    <col min="21" max="21" width="8.5546875" style="5" customWidth="1"/>
    <col min="22" max="22" width="6.109375" style="2" customWidth="1"/>
    <col min="23" max="23" width="9.109375" style="5" customWidth="1"/>
    <col min="24" max="24" width="9.44140625" style="5" customWidth="1"/>
    <col min="25" max="26" width="9.6640625" style="5" customWidth="1"/>
    <col min="27" max="27" width="9" style="5" customWidth="1"/>
    <col min="28" max="28" width="11.44140625" style="5" customWidth="1"/>
    <col min="29" max="29" width="11.6640625" style="5" customWidth="1"/>
    <col min="30" max="30" width="6" style="7" customWidth="1"/>
    <col min="31" max="31" width="6.88671875" style="7" customWidth="1"/>
    <col min="32" max="32" width="9" style="7" customWidth="1"/>
    <col min="33" max="33" width="10.33203125" style="7" customWidth="1"/>
    <col min="34" max="34" width="9.109375" style="7" customWidth="1"/>
    <col min="35" max="35" width="7.88671875" style="7" customWidth="1"/>
    <col min="36" max="36" width="6.6640625" style="7" customWidth="1"/>
    <col min="37" max="37" width="8.5546875" style="7" customWidth="1"/>
    <col min="38" max="38" width="8.6640625" style="7" customWidth="1"/>
    <col min="39" max="39" width="26.109375" style="7" customWidth="1"/>
    <col min="40" max="40" width="18" style="7" customWidth="1"/>
    <col min="41" max="43" width="9.33203125" style="1" bestFit="1" customWidth="1"/>
    <col min="44" max="44" width="9.5546875" style="1" bestFit="1" customWidth="1"/>
    <col min="45" max="45" width="9.33203125" style="1" bestFit="1" customWidth="1"/>
    <col min="46" max="253" width="9.109375" style="1"/>
    <col min="254" max="254" width="4.33203125" style="1" customWidth="1"/>
    <col min="255" max="255" width="31.44140625" style="1" customWidth="1"/>
    <col min="256" max="256" width="6.33203125" style="1" customWidth="1"/>
    <col min="257" max="257" width="10.44140625" style="1" customWidth="1"/>
    <col min="258" max="258" width="12.5546875" style="1" customWidth="1"/>
    <col min="259" max="259" width="5.44140625" style="1" customWidth="1"/>
    <col min="260" max="260" width="10.44140625" style="1" customWidth="1"/>
    <col min="261" max="261" width="6.109375" style="1" customWidth="1"/>
    <col min="262" max="262" width="9.6640625" style="1" customWidth="1"/>
    <col min="263" max="263" width="7" style="1" customWidth="1"/>
    <col min="264" max="264" width="10" style="1" customWidth="1"/>
    <col min="265" max="265" width="10.33203125" style="1" customWidth="1"/>
    <col min="266" max="266" width="11.88671875" style="1" customWidth="1"/>
    <col min="267" max="267" width="10.6640625" style="1" customWidth="1"/>
    <col min="268" max="268" width="6.109375" style="1" customWidth="1"/>
    <col min="269" max="269" width="12.109375" style="1" customWidth="1"/>
    <col min="270" max="270" width="11.33203125" style="1" customWidth="1"/>
    <col min="271" max="271" width="13" style="1" customWidth="1"/>
    <col min="272" max="272" width="12.6640625" style="1" customWidth="1"/>
    <col min="273" max="273" width="6.44140625" style="1" customWidth="1"/>
    <col min="274" max="274" width="16.5546875" style="1" customWidth="1"/>
    <col min="275" max="275" width="0" style="1" hidden="1" customWidth="1"/>
    <col min="276" max="276" width="6.44140625" style="1" customWidth="1"/>
    <col min="277" max="277" width="13.33203125" style="1" customWidth="1"/>
    <col min="278" max="278" width="11.88671875" style="1" customWidth="1"/>
    <col min="279" max="279" width="10.44140625" style="1" customWidth="1"/>
    <col min="280" max="280" width="9" style="1" customWidth="1"/>
    <col min="281" max="281" width="11.44140625" style="1" customWidth="1"/>
    <col min="282" max="282" width="11" style="1" customWidth="1"/>
    <col min="283" max="283" width="0" style="1" hidden="1" customWidth="1"/>
    <col min="284" max="284" width="6" style="1" customWidth="1"/>
    <col min="285" max="285" width="6.88671875" style="1" customWidth="1"/>
    <col min="286" max="286" width="9" style="1" customWidth="1"/>
    <col min="287" max="287" width="10.33203125" style="1" customWidth="1"/>
    <col min="288" max="288" width="9.109375" style="1" customWidth="1"/>
    <col min="289" max="289" width="7.88671875" style="1" customWidth="1"/>
    <col min="290" max="290" width="6.6640625" style="1" customWidth="1"/>
    <col min="291" max="291" width="8.5546875" style="1" customWidth="1"/>
    <col min="292" max="292" width="8.6640625" style="1" customWidth="1"/>
    <col min="293" max="293" width="19.88671875" style="1" customWidth="1"/>
    <col min="294" max="294" width="18" style="1" customWidth="1"/>
    <col min="295" max="296" width="9.33203125" style="1" bestFit="1" customWidth="1"/>
    <col min="297" max="297" width="10.109375" style="1" bestFit="1" customWidth="1"/>
    <col min="298" max="299" width="9.33203125" style="1" bestFit="1" customWidth="1"/>
    <col min="300" max="300" width="9.5546875" style="1" bestFit="1" customWidth="1"/>
    <col min="301" max="301" width="9.33203125" style="1" bestFit="1" customWidth="1"/>
    <col min="302" max="509" width="9.109375" style="1"/>
    <col min="510" max="510" width="4.33203125" style="1" customWidth="1"/>
    <col min="511" max="511" width="31.44140625" style="1" customWidth="1"/>
    <col min="512" max="512" width="6.33203125" style="1" customWidth="1"/>
    <col min="513" max="513" width="10.44140625" style="1" customWidth="1"/>
    <col min="514" max="514" width="12.5546875" style="1" customWidth="1"/>
    <col min="515" max="515" width="5.44140625" style="1" customWidth="1"/>
    <col min="516" max="516" width="10.44140625" style="1" customWidth="1"/>
    <col min="517" max="517" width="6.109375" style="1" customWidth="1"/>
    <col min="518" max="518" width="9.6640625" style="1" customWidth="1"/>
    <col min="519" max="519" width="7" style="1" customWidth="1"/>
    <col min="520" max="520" width="10" style="1" customWidth="1"/>
    <col min="521" max="521" width="10.33203125" style="1" customWidth="1"/>
    <col min="522" max="522" width="11.88671875" style="1" customWidth="1"/>
    <col min="523" max="523" width="10.6640625" style="1" customWidth="1"/>
    <col min="524" max="524" width="6.109375" style="1" customWidth="1"/>
    <col min="525" max="525" width="12.109375" style="1" customWidth="1"/>
    <col min="526" max="526" width="11.33203125" style="1" customWidth="1"/>
    <col min="527" max="527" width="13" style="1" customWidth="1"/>
    <col min="528" max="528" width="12.6640625" style="1" customWidth="1"/>
    <col min="529" max="529" width="6.44140625" style="1" customWidth="1"/>
    <col min="530" max="530" width="16.5546875" style="1" customWidth="1"/>
    <col min="531" max="531" width="0" style="1" hidden="1" customWidth="1"/>
    <col min="532" max="532" width="6.44140625" style="1" customWidth="1"/>
    <col min="533" max="533" width="13.33203125" style="1" customWidth="1"/>
    <col min="534" max="534" width="11.88671875" style="1" customWidth="1"/>
    <col min="535" max="535" width="10.44140625" style="1" customWidth="1"/>
    <col min="536" max="536" width="9" style="1" customWidth="1"/>
    <col min="537" max="537" width="11.44140625" style="1" customWidth="1"/>
    <col min="538" max="538" width="11" style="1" customWidth="1"/>
    <col min="539" max="539" width="0" style="1" hidden="1" customWidth="1"/>
    <col min="540" max="540" width="6" style="1" customWidth="1"/>
    <col min="541" max="541" width="6.88671875" style="1" customWidth="1"/>
    <col min="542" max="542" width="9" style="1" customWidth="1"/>
    <col min="543" max="543" width="10.33203125" style="1" customWidth="1"/>
    <col min="544" max="544" width="9.109375" style="1" customWidth="1"/>
    <col min="545" max="545" width="7.88671875" style="1" customWidth="1"/>
    <col min="546" max="546" width="6.6640625" style="1" customWidth="1"/>
    <col min="547" max="547" width="8.5546875" style="1" customWidth="1"/>
    <col min="548" max="548" width="8.6640625" style="1" customWidth="1"/>
    <col min="549" max="549" width="19.88671875" style="1" customWidth="1"/>
    <col min="550" max="550" width="18" style="1" customWidth="1"/>
    <col min="551" max="552" width="9.33203125" style="1" bestFit="1" customWidth="1"/>
    <col min="553" max="553" width="10.109375" style="1" bestFit="1" customWidth="1"/>
    <col min="554" max="555" width="9.33203125" style="1" bestFit="1" customWidth="1"/>
    <col min="556" max="556" width="9.5546875" style="1" bestFit="1" customWidth="1"/>
    <col min="557" max="557" width="9.33203125" style="1" bestFit="1" customWidth="1"/>
    <col min="558" max="765" width="9.109375" style="1"/>
    <col min="766" max="766" width="4.33203125" style="1" customWidth="1"/>
    <col min="767" max="767" width="31.44140625" style="1" customWidth="1"/>
    <col min="768" max="768" width="6.33203125" style="1" customWidth="1"/>
    <col min="769" max="769" width="10.44140625" style="1" customWidth="1"/>
    <col min="770" max="770" width="12.5546875" style="1" customWidth="1"/>
    <col min="771" max="771" width="5.44140625" style="1" customWidth="1"/>
    <col min="772" max="772" width="10.44140625" style="1" customWidth="1"/>
    <col min="773" max="773" width="6.109375" style="1" customWidth="1"/>
    <col min="774" max="774" width="9.6640625" style="1" customWidth="1"/>
    <col min="775" max="775" width="7" style="1" customWidth="1"/>
    <col min="776" max="776" width="10" style="1" customWidth="1"/>
    <col min="777" max="777" width="10.33203125" style="1" customWidth="1"/>
    <col min="778" max="778" width="11.88671875" style="1" customWidth="1"/>
    <col min="779" max="779" width="10.6640625" style="1" customWidth="1"/>
    <col min="780" max="780" width="6.109375" style="1" customWidth="1"/>
    <col min="781" max="781" width="12.109375" style="1" customWidth="1"/>
    <col min="782" max="782" width="11.33203125" style="1" customWidth="1"/>
    <col min="783" max="783" width="13" style="1" customWidth="1"/>
    <col min="784" max="784" width="12.6640625" style="1" customWidth="1"/>
    <col min="785" max="785" width="6.44140625" style="1" customWidth="1"/>
    <col min="786" max="786" width="16.5546875" style="1" customWidth="1"/>
    <col min="787" max="787" width="0" style="1" hidden="1" customWidth="1"/>
    <col min="788" max="788" width="6.44140625" style="1" customWidth="1"/>
    <col min="789" max="789" width="13.33203125" style="1" customWidth="1"/>
    <col min="790" max="790" width="11.88671875" style="1" customWidth="1"/>
    <col min="791" max="791" width="10.44140625" style="1" customWidth="1"/>
    <col min="792" max="792" width="9" style="1" customWidth="1"/>
    <col min="793" max="793" width="11.44140625" style="1" customWidth="1"/>
    <col min="794" max="794" width="11" style="1" customWidth="1"/>
    <col min="795" max="795" width="0" style="1" hidden="1" customWidth="1"/>
    <col min="796" max="796" width="6" style="1" customWidth="1"/>
    <col min="797" max="797" width="6.88671875" style="1" customWidth="1"/>
    <col min="798" max="798" width="9" style="1" customWidth="1"/>
    <col min="799" max="799" width="10.33203125" style="1" customWidth="1"/>
    <col min="800" max="800" width="9.109375" style="1" customWidth="1"/>
    <col min="801" max="801" width="7.88671875" style="1" customWidth="1"/>
    <col min="802" max="802" width="6.6640625" style="1" customWidth="1"/>
    <col min="803" max="803" width="8.5546875" style="1" customWidth="1"/>
    <col min="804" max="804" width="8.6640625" style="1" customWidth="1"/>
    <col min="805" max="805" width="19.88671875" style="1" customWidth="1"/>
    <col min="806" max="806" width="18" style="1" customWidth="1"/>
    <col min="807" max="808" width="9.33203125" style="1" bestFit="1" customWidth="1"/>
    <col min="809" max="809" width="10.109375" style="1" bestFit="1" customWidth="1"/>
    <col min="810" max="811" width="9.33203125" style="1" bestFit="1" customWidth="1"/>
    <col min="812" max="812" width="9.5546875" style="1" bestFit="1" customWidth="1"/>
    <col min="813" max="813" width="9.33203125" style="1" bestFit="1" customWidth="1"/>
    <col min="814" max="1021" width="9.109375" style="1"/>
    <col min="1022" max="1022" width="4.33203125" style="1" customWidth="1"/>
    <col min="1023" max="1023" width="31.44140625" style="1" customWidth="1"/>
    <col min="1024" max="1024" width="6.33203125" style="1" customWidth="1"/>
    <col min="1025" max="1025" width="10.44140625" style="1" customWidth="1"/>
    <col min="1026" max="1026" width="12.5546875" style="1" customWidth="1"/>
    <col min="1027" max="1027" width="5.44140625" style="1" customWidth="1"/>
    <col min="1028" max="1028" width="10.44140625" style="1" customWidth="1"/>
    <col min="1029" max="1029" width="6.109375" style="1" customWidth="1"/>
    <col min="1030" max="1030" width="9.6640625" style="1" customWidth="1"/>
    <col min="1031" max="1031" width="7" style="1" customWidth="1"/>
    <col min="1032" max="1032" width="10" style="1" customWidth="1"/>
    <col min="1033" max="1033" width="10.33203125" style="1" customWidth="1"/>
    <col min="1034" max="1034" width="11.88671875" style="1" customWidth="1"/>
    <col min="1035" max="1035" width="10.6640625" style="1" customWidth="1"/>
    <col min="1036" max="1036" width="6.109375" style="1" customWidth="1"/>
    <col min="1037" max="1037" width="12.109375" style="1" customWidth="1"/>
    <col min="1038" max="1038" width="11.33203125" style="1" customWidth="1"/>
    <col min="1039" max="1039" width="13" style="1" customWidth="1"/>
    <col min="1040" max="1040" width="12.6640625" style="1" customWidth="1"/>
    <col min="1041" max="1041" width="6.44140625" style="1" customWidth="1"/>
    <col min="1042" max="1042" width="16.5546875" style="1" customWidth="1"/>
    <col min="1043" max="1043" width="0" style="1" hidden="1" customWidth="1"/>
    <col min="1044" max="1044" width="6.44140625" style="1" customWidth="1"/>
    <col min="1045" max="1045" width="13.33203125" style="1" customWidth="1"/>
    <col min="1046" max="1046" width="11.88671875" style="1" customWidth="1"/>
    <col min="1047" max="1047" width="10.44140625" style="1" customWidth="1"/>
    <col min="1048" max="1048" width="9" style="1" customWidth="1"/>
    <col min="1049" max="1049" width="11.44140625" style="1" customWidth="1"/>
    <col min="1050" max="1050" width="11" style="1" customWidth="1"/>
    <col min="1051" max="1051" width="0" style="1" hidden="1" customWidth="1"/>
    <col min="1052" max="1052" width="6" style="1" customWidth="1"/>
    <col min="1053" max="1053" width="6.88671875" style="1" customWidth="1"/>
    <col min="1054" max="1054" width="9" style="1" customWidth="1"/>
    <col min="1055" max="1055" width="10.33203125" style="1" customWidth="1"/>
    <col min="1056" max="1056" width="9.109375" style="1" customWidth="1"/>
    <col min="1057" max="1057" width="7.88671875" style="1" customWidth="1"/>
    <col min="1058" max="1058" width="6.6640625" style="1" customWidth="1"/>
    <col min="1059" max="1059" width="8.5546875" style="1" customWidth="1"/>
    <col min="1060" max="1060" width="8.6640625" style="1" customWidth="1"/>
    <col min="1061" max="1061" width="19.88671875" style="1" customWidth="1"/>
    <col min="1062" max="1062" width="18" style="1" customWidth="1"/>
    <col min="1063" max="1064" width="9.33203125" style="1" bestFit="1" customWidth="1"/>
    <col min="1065" max="1065" width="10.109375" style="1" bestFit="1" customWidth="1"/>
    <col min="1066" max="1067" width="9.33203125" style="1" bestFit="1" customWidth="1"/>
    <col min="1068" max="1068" width="9.5546875" style="1" bestFit="1" customWidth="1"/>
    <col min="1069" max="1069" width="9.33203125" style="1" bestFit="1" customWidth="1"/>
    <col min="1070" max="1277" width="9.109375" style="1"/>
    <col min="1278" max="1278" width="4.33203125" style="1" customWidth="1"/>
    <col min="1279" max="1279" width="31.44140625" style="1" customWidth="1"/>
    <col min="1280" max="1280" width="6.33203125" style="1" customWidth="1"/>
    <col min="1281" max="1281" width="10.44140625" style="1" customWidth="1"/>
    <col min="1282" max="1282" width="12.5546875" style="1" customWidth="1"/>
    <col min="1283" max="1283" width="5.44140625" style="1" customWidth="1"/>
    <col min="1284" max="1284" width="10.44140625" style="1" customWidth="1"/>
    <col min="1285" max="1285" width="6.109375" style="1" customWidth="1"/>
    <col min="1286" max="1286" width="9.6640625" style="1" customWidth="1"/>
    <col min="1287" max="1287" width="7" style="1" customWidth="1"/>
    <col min="1288" max="1288" width="10" style="1" customWidth="1"/>
    <col min="1289" max="1289" width="10.33203125" style="1" customWidth="1"/>
    <col min="1290" max="1290" width="11.88671875" style="1" customWidth="1"/>
    <col min="1291" max="1291" width="10.6640625" style="1" customWidth="1"/>
    <col min="1292" max="1292" width="6.109375" style="1" customWidth="1"/>
    <col min="1293" max="1293" width="12.109375" style="1" customWidth="1"/>
    <col min="1294" max="1294" width="11.33203125" style="1" customWidth="1"/>
    <col min="1295" max="1295" width="13" style="1" customWidth="1"/>
    <col min="1296" max="1296" width="12.6640625" style="1" customWidth="1"/>
    <col min="1297" max="1297" width="6.44140625" style="1" customWidth="1"/>
    <col min="1298" max="1298" width="16.5546875" style="1" customWidth="1"/>
    <col min="1299" max="1299" width="0" style="1" hidden="1" customWidth="1"/>
    <col min="1300" max="1300" width="6.44140625" style="1" customWidth="1"/>
    <col min="1301" max="1301" width="13.33203125" style="1" customWidth="1"/>
    <col min="1302" max="1302" width="11.88671875" style="1" customWidth="1"/>
    <col min="1303" max="1303" width="10.44140625" style="1" customWidth="1"/>
    <col min="1304" max="1304" width="9" style="1" customWidth="1"/>
    <col min="1305" max="1305" width="11.44140625" style="1" customWidth="1"/>
    <col min="1306" max="1306" width="11" style="1" customWidth="1"/>
    <col min="1307" max="1307" width="0" style="1" hidden="1" customWidth="1"/>
    <col min="1308" max="1308" width="6" style="1" customWidth="1"/>
    <col min="1309" max="1309" width="6.88671875" style="1" customWidth="1"/>
    <col min="1310" max="1310" width="9" style="1" customWidth="1"/>
    <col min="1311" max="1311" width="10.33203125" style="1" customWidth="1"/>
    <col min="1312" max="1312" width="9.109375" style="1" customWidth="1"/>
    <col min="1313" max="1313" width="7.88671875" style="1" customWidth="1"/>
    <col min="1314" max="1314" width="6.6640625" style="1" customWidth="1"/>
    <col min="1315" max="1315" width="8.5546875" style="1" customWidth="1"/>
    <col min="1316" max="1316" width="8.6640625" style="1" customWidth="1"/>
    <col min="1317" max="1317" width="19.88671875" style="1" customWidth="1"/>
    <col min="1318" max="1318" width="18" style="1" customWidth="1"/>
    <col min="1319" max="1320" width="9.33203125" style="1" bestFit="1" customWidth="1"/>
    <col min="1321" max="1321" width="10.109375" style="1" bestFit="1" customWidth="1"/>
    <col min="1322" max="1323" width="9.33203125" style="1" bestFit="1" customWidth="1"/>
    <col min="1324" max="1324" width="9.5546875" style="1" bestFit="1" customWidth="1"/>
    <col min="1325" max="1325" width="9.33203125" style="1" bestFit="1" customWidth="1"/>
    <col min="1326" max="1533" width="9.109375" style="1"/>
    <col min="1534" max="1534" width="4.33203125" style="1" customWidth="1"/>
    <col min="1535" max="1535" width="31.44140625" style="1" customWidth="1"/>
    <col min="1536" max="1536" width="6.33203125" style="1" customWidth="1"/>
    <col min="1537" max="1537" width="10.44140625" style="1" customWidth="1"/>
    <col min="1538" max="1538" width="12.5546875" style="1" customWidth="1"/>
    <col min="1539" max="1539" width="5.44140625" style="1" customWidth="1"/>
    <col min="1540" max="1540" width="10.44140625" style="1" customWidth="1"/>
    <col min="1541" max="1541" width="6.109375" style="1" customWidth="1"/>
    <col min="1542" max="1542" width="9.6640625" style="1" customWidth="1"/>
    <col min="1543" max="1543" width="7" style="1" customWidth="1"/>
    <col min="1544" max="1544" width="10" style="1" customWidth="1"/>
    <col min="1545" max="1545" width="10.33203125" style="1" customWidth="1"/>
    <col min="1546" max="1546" width="11.88671875" style="1" customWidth="1"/>
    <col min="1547" max="1547" width="10.6640625" style="1" customWidth="1"/>
    <col min="1548" max="1548" width="6.109375" style="1" customWidth="1"/>
    <col min="1549" max="1549" width="12.109375" style="1" customWidth="1"/>
    <col min="1550" max="1550" width="11.33203125" style="1" customWidth="1"/>
    <col min="1551" max="1551" width="13" style="1" customWidth="1"/>
    <col min="1552" max="1552" width="12.6640625" style="1" customWidth="1"/>
    <col min="1553" max="1553" width="6.44140625" style="1" customWidth="1"/>
    <col min="1554" max="1554" width="16.5546875" style="1" customWidth="1"/>
    <col min="1555" max="1555" width="0" style="1" hidden="1" customWidth="1"/>
    <col min="1556" max="1556" width="6.44140625" style="1" customWidth="1"/>
    <col min="1557" max="1557" width="13.33203125" style="1" customWidth="1"/>
    <col min="1558" max="1558" width="11.88671875" style="1" customWidth="1"/>
    <col min="1559" max="1559" width="10.44140625" style="1" customWidth="1"/>
    <col min="1560" max="1560" width="9" style="1" customWidth="1"/>
    <col min="1561" max="1561" width="11.44140625" style="1" customWidth="1"/>
    <col min="1562" max="1562" width="11" style="1" customWidth="1"/>
    <col min="1563" max="1563" width="0" style="1" hidden="1" customWidth="1"/>
    <col min="1564" max="1564" width="6" style="1" customWidth="1"/>
    <col min="1565" max="1565" width="6.88671875" style="1" customWidth="1"/>
    <col min="1566" max="1566" width="9" style="1" customWidth="1"/>
    <col min="1567" max="1567" width="10.33203125" style="1" customWidth="1"/>
    <col min="1568" max="1568" width="9.109375" style="1" customWidth="1"/>
    <col min="1569" max="1569" width="7.88671875" style="1" customWidth="1"/>
    <col min="1570" max="1570" width="6.6640625" style="1" customWidth="1"/>
    <col min="1571" max="1571" width="8.5546875" style="1" customWidth="1"/>
    <col min="1572" max="1572" width="8.6640625" style="1" customWidth="1"/>
    <col min="1573" max="1573" width="19.88671875" style="1" customWidth="1"/>
    <col min="1574" max="1574" width="18" style="1" customWidth="1"/>
    <col min="1575" max="1576" width="9.33203125" style="1" bestFit="1" customWidth="1"/>
    <col min="1577" max="1577" width="10.109375" style="1" bestFit="1" customWidth="1"/>
    <col min="1578" max="1579" width="9.33203125" style="1" bestFit="1" customWidth="1"/>
    <col min="1580" max="1580" width="9.5546875" style="1" bestFit="1" customWidth="1"/>
    <col min="1581" max="1581" width="9.33203125" style="1" bestFit="1" customWidth="1"/>
    <col min="1582" max="1789" width="9.109375" style="1"/>
    <col min="1790" max="1790" width="4.33203125" style="1" customWidth="1"/>
    <col min="1791" max="1791" width="31.44140625" style="1" customWidth="1"/>
    <col min="1792" max="1792" width="6.33203125" style="1" customWidth="1"/>
    <col min="1793" max="1793" width="10.44140625" style="1" customWidth="1"/>
    <col min="1794" max="1794" width="12.5546875" style="1" customWidth="1"/>
    <col min="1795" max="1795" width="5.44140625" style="1" customWidth="1"/>
    <col min="1796" max="1796" width="10.44140625" style="1" customWidth="1"/>
    <col min="1797" max="1797" width="6.109375" style="1" customWidth="1"/>
    <col min="1798" max="1798" width="9.6640625" style="1" customWidth="1"/>
    <col min="1799" max="1799" width="7" style="1" customWidth="1"/>
    <col min="1800" max="1800" width="10" style="1" customWidth="1"/>
    <col min="1801" max="1801" width="10.33203125" style="1" customWidth="1"/>
    <col min="1802" max="1802" width="11.88671875" style="1" customWidth="1"/>
    <col min="1803" max="1803" width="10.6640625" style="1" customWidth="1"/>
    <col min="1804" max="1804" width="6.109375" style="1" customWidth="1"/>
    <col min="1805" max="1805" width="12.109375" style="1" customWidth="1"/>
    <col min="1806" max="1806" width="11.33203125" style="1" customWidth="1"/>
    <col min="1807" max="1807" width="13" style="1" customWidth="1"/>
    <col min="1808" max="1808" width="12.6640625" style="1" customWidth="1"/>
    <col min="1809" max="1809" width="6.44140625" style="1" customWidth="1"/>
    <col min="1810" max="1810" width="16.5546875" style="1" customWidth="1"/>
    <col min="1811" max="1811" width="0" style="1" hidden="1" customWidth="1"/>
    <col min="1812" max="1812" width="6.44140625" style="1" customWidth="1"/>
    <col min="1813" max="1813" width="13.33203125" style="1" customWidth="1"/>
    <col min="1814" max="1814" width="11.88671875" style="1" customWidth="1"/>
    <col min="1815" max="1815" width="10.44140625" style="1" customWidth="1"/>
    <col min="1816" max="1816" width="9" style="1" customWidth="1"/>
    <col min="1817" max="1817" width="11.44140625" style="1" customWidth="1"/>
    <col min="1818" max="1818" width="11" style="1" customWidth="1"/>
    <col min="1819" max="1819" width="0" style="1" hidden="1" customWidth="1"/>
    <col min="1820" max="1820" width="6" style="1" customWidth="1"/>
    <col min="1821" max="1821" width="6.88671875" style="1" customWidth="1"/>
    <col min="1822" max="1822" width="9" style="1" customWidth="1"/>
    <col min="1823" max="1823" width="10.33203125" style="1" customWidth="1"/>
    <col min="1824" max="1824" width="9.109375" style="1" customWidth="1"/>
    <col min="1825" max="1825" width="7.88671875" style="1" customWidth="1"/>
    <col min="1826" max="1826" width="6.6640625" style="1" customWidth="1"/>
    <col min="1827" max="1827" width="8.5546875" style="1" customWidth="1"/>
    <col min="1828" max="1828" width="8.6640625" style="1" customWidth="1"/>
    <col min="1829" max="1829" width="19.88671875" style="1" customWidth="1"/>
    <col min="1830" max="1830" width="18" style="1" customWidth="1"/>
    <col min="1831" max="1832" width="9.33203125" style="1" bestFit="1" customWidth="1"/>
    <col min="1833" max="1833" width="10.109375" style="1" bestFit="1" customWidth="1"/>
    <col min="1834" max="1835" width="9.33203125" style="1" bestFit="1" customWidth="1"/>
    <col min="1836" max="1836" width="9.5546875" style="1" bestFit="1" customWidth="1"/>
    <col min="1837" max="1837" width="9.33203125" style="1" bestFit="1" customWidth="1"/>
    <col min="1838" max="2045" width="9.109375" style="1"/>
    <col min="2046" max="2046" width="4.33203125" style="1" customWidth="1"/>
    <col min="2047" max="2047" width="31.44140625" style="1" customWidth="1"/>
    <col min="2048" max="2048" width="6.33203125" style="1" customWidth="1"/>
    <col min="2049" max="2049" width="10.44140625" style="1" customWidth="1"/>
    <col min="2050" max="2050" width="12.5546875" style="1" customWidth="1"/>
    <col min="2051" max="2051" width="5.44140625" style="1" customWidth="1"/>
    <col min="2052" max="2052" width="10.44140625" style="1" customWidth="1"/>
    <col min="2053" max="2053" width="6.109375" style="1" customWidth="1"/>
    <col min="2054" max="2054" width="9.6640625" style="1" customWidth="1"/>
    <col min="2055" max="2055" width="7" style="1" customWidth="1"/>
    <col min="2056" max="2056" width="10" style="1" customWidth="1"/>
    <col min="2057" max="2057" width="10.33203125" style="1" customWidth="1"/>
    <col min="2058" max="2058" width="11.88671875" style="1" customWidth="1"/>
    <col min="2059" max="2059" width="10.6640625" style="1" customWidth="1"/>
    <col min="2060" max="2060" width="6.109375" style="1" customWidth="1"/>
    <col min="2061" max="2061" width="12.109375" style="1" customWidth="1"/>
    <col min="2062" max="2062" width="11.33203125" style="1" customWidth="1"/>
    <col min="2063" max="2063" width="13" style="1" customWidth="1"/>
    <col min="2064" max="2064" width="12.6640625" style="1" customWidth="1"/>
    <col min="2065" max="2065" width="6.44140625" style="1" customWidth="1"/>
    <col min="2066" max="2066" width="16.5546875" style="1" customWidth="1"/>
    <col min="2067" max="2067" width="0" style="1" hidden="1" customWidth="1"/>
    <col min="2068" max="2068" width="6.44140625" style="1" customWidth="1"/>
    <col min="2069" max="2069" width="13.33203125" style="1" customWidth="1"/>
    <col min="2070" max="2070" width="11.88671875" style="1" customWidth="1"/>
    <col min="2071" max="2071" width="10.44140625" style="1" customWidth="1"/>
    <col min="2072" max="2072" width="9" style="1" customWidth="1"/>
    <col min="2073" max="2073" width="11.44140625" style="1" customWidth="1"/>
    <col min="2074" max="2074" width="11" style="1" customWidth="1"/>
    <col min="2075" max="2075" width="0" style="1" hidden="1" customWidth="1"/>
    <col min="2076" max="2076" width="6" style="1" customWidth="1"/>
    <col min="2077" max="2077" width="6.88671875" style="1" customWidth="1"/>
    <col min="2078" max="2078" width="9" style="1" customWidth="1"/>
    <col min="2079" max="2079" width="10.33203125" style="1" customWidth="1"/>
    <col min="2080" max="2080" width="9.109375" style="1" customWidth="1"/>
    <col min="2081" max="2081" width="7.88671875" style="1" customWidth="1"/>
    <col min="2082" max="2082" width="6.6640625" style="1" customWidth="1"/>
    <col min="2083" max="2083" width="8.5546875" style="1" customWidth="1"/>
    <col min="2084" max="2084" width="8.6640625" style="1" customWidth="1"/>
    <col min="2085" max="2085" width="19.88671875" style="1" customWidth="1"/>
    <col min="2086" max="2086" width="18" style="1" customWidth="1"/>
    <col min="2087" max="2088" width="9.33203125" style="1" bestFit="1" customWidth="1"/>
    <col min="2089" max="2089" width="10.109375" style="1" bestFit="1" customWidth="1"/>
    <col min="2090" max="2091" width="9.33203125" style="1" bestFit="1" customWidth="1"/>
    <col min="2092" max="2092" width="9.5546875" style="1" bestFit="1" customWidth="1"/>
    <col min="2093" max="2093" width="9.33203125" style="1" bestFit="1" customWidth="1"/>
    <col min="2094" max="2301" width="9.109375" style="1"/>
    <col min="2302" max="2302" width="4.33203125" style="1" customWidth="1"/>
    <col min="2303" max="2303" width="31.44140625" style="1" customWidth="1"/>
    <col min="2304" max="2304" width="6.33203125" style="1" customWidth="1"/>
    <col min="2305" max="2305" width="10.44140625" style="1" customWidth="1"/>
    <col min="2306" max="2306" width="12.5546875" style="1" customWidth="1"/>
    <col min="2307" max="2307" width="5.44140625" style="1" customWidth="1"/>
    <col min="2308" max="2308" width="10.44140625" style="1" customWidth="1"/>
    <col min="2309" max="2309" width="6.109375" style="1" customWidth="1"/>
    <col min="2310" max="2310" width="9.6640625" style="1" customWidth="1"/>
    <col min="2311" max="2311" width="7" style="1" customWidth="1"/>
    <col min="2312" max="2312" width="10" style="1" customWidth="1"/>
    <col min="2313" max="2313" width="10.33203125" style="1" customWidth="1"/>
    <col min="2314" max="2314" width="11.88671875" style="1" customWidth="1"/>
    <col min="2315" max="2315" width="10.6640625" style="1" customWidth="1"/>
    <col min="2316" max="2316" width="6.109375" style="1" customWidth="1"/>
    <col min="2317" max="2317" width="12.109375" style="1" customWidth="1"/>
    <col min="2318" max="2318" width="11.33203125" style="1" customWidth="1"/>
    <col min="2319" max="2319" width="13" style="1" customWidth="1"/>
    <col min="2320" max="2320" width="12.6640625" style="1" customWidth="1"/>
    <col min="2321" max="2321" width="6.44140625" style="1" customWidth="1"/>
    <col min="2322" max="2322" width="16.5546875" style="1" customWidth="1"/>
    <col min="2323" max="2323" width="0" style="1" hidden="1" customWidth="1"/>
    <col min="2324" max="2324" width="6.44140625" style="1" customWidth="1"/>
    <col min="2325" max="2325" width="13.33203125" style="1" customWidth="1"/>
    <col min="2326" max="2326" width="11.88671875" style="1" customWidth="1"/>
    <col min="2327" max="2327" width="10.44140625" style="1" customWidth="1"/>
    <col min="2328" max="2328" width="9" style="1" customWidth="1"/>
    <col min="2329" max="2329" width="11.44140625" style="1" customWidth="1"/>
    <col min="2330" max="2330" width="11" style="1" customWidth="1"/>
    <col min="2331" max="2331" width="0" style="1" hidden="1" customWidth="1"/>
    <col min="2332" max="2332" width="6" style="1" customWidth="1"/>
    <col min="2333" max="2333" width="6.88671875" style="1" customWidth="1"/>
    <col min="2334" max="2334" width="9" style="1" customWidth="1"/>
    <col min="2335" max="2335" width="10.33203125" style="1" customWidth="1"/>
    <col min="2336" max="2336" width="9.109375" style="1" customWidth="1"/>
    <col min="2337" max="2337" width="7.88671875" style="1" customWidth="1"/>
    <col min="2338" max="2338" width="6.6640625" style="1" customWidth="1"/>
    <col min="2339" max="2339" width="8.5546875" style="1" customWidth="1"/>
    <col min="2340" max="2340" width="8.6640625" style="1" customWidth="1"/>
    <col min="2341" max="2341" width="19.88671875" style="1" customWidth="1"/>
    <col min="2342" max="2342" width="18" style="1" customWidth="1"/>
    <col min="2343" max="2344" width="9.33203125" style="1" bestFit="1" customWidth="1"/>
    <col min="2345" max="2345" width="10.109375" style="1" bestFit="1" customWidth="1"/>
    <col min="2346" max="2347" width="9.33203125" style="1" bestFit="1" customWidth="1"/>
    <col min="2348" max="2348" width="9.5546875" style="1" bestFit="1" customWidth="1"/>
    <col min="2349" max="2349" width="9.33203125" style="1" bestFit="1" customWidth="1"/>
    <col min="2350" max="2557" width="9.109375" style="1"/>
    <col min="2558" max="2558" width="4.33203125" style="1" customWidth="1"/>
    <col min="2559" max="2559" width="31.44140625" style="1" customWidth="1"/>
    <col min="2560" max="2560" width="6.33203125" style="1" customWidth="1"/>
    <col min="2561" max="2561" width="10.44140625" style="1" customWidth="1"/>
    <col min="2562" max="2562" width="12.5546875" style="1" customWidth="1"/>
    <col min="2563" max="2563" width="5.44140625" style="1" customWidth="1"/>
    <col min="2564" max="2564" width="10.44140625" style="1" customWidth="1"/>
    <col min="2565" max="2565" width="6.109375" style="1" customWidth="1"/>
    <col min="2566" max="2566" width="9.6640625" style="1" customWidth="1"/>
    <col min="2567" max="2567" width="7" style="1" customWidth="1"/>
    <col min="2568" max="2568" width="10" style="1" customWidth="1"/>
    <col min="2569" max="2569" width="10.33203125" style="1" customWidth="1"/>
    <col min="2570" max="2570" width="11.88671875" style="1" customWidth="1"/>
    <col min="2571" max="2571" width="10.6640625" style="1" customWidth="1"/>
    <col min="2572" max="2572" width="6.109375" style="1" customWidth="1"/>
    <col min="2573" max="2573" width="12.109375" style="1" customWidth="1"/>
    <col min="2574" max="2574" width="11.33203125" style="1" customWidth="1"/>
    <col min="2575" max="2575" width="13" style="1" customWidth="1"/>
    <col min="2576" max="2576" width="12.6640625" style="1" customWidth="1"/>
    <col min="2577" max="2577" width="6.44140625" style="1" customWidth="1"/>
    <col min="2578" max="2578" width="16.5546875" style="1" customWidth="1"/>
    <col min="2579" max="2579" width="0" style="1" hidden="1" customWidth="1"/>
    <col min="2580" max="2580" width="6.44140625" style="1" customWidth="1"/>
    <col min="2581" max="2581" width="13.33203125" style="1" customWidth="1"/>
    <col min="2582" max="2582" width="11.88671875" style="1" customWidth="1"/>
    <col min="2583" max="2583" width="10.44140625" style="1" customWidth="1"/>
    <col min="2584" max="2584" width="9" style="1" customWidth="1"/>
    <col min="2585" max="2585" width="11.44140625" style="1" customWidth="1"/>
    <col min="2586" max="2586" width="11" style="1" customWidth="1"/>
    <col min="2587" max="2587" width="0" style="1" hidden="1" customWidth="1"/>
    <col min="2588" max="2588" width="6" style="1" customWidth="1"/>
    <col min="2589" max="2589" width="6.88671875" style="1" customWidth="1"/>
    <col min="2590" max="2590" width="9" style="1" customWidth="1"/>
    <col min="2591" max="2591" width="10.33203125" style="1" customWidth="1"/>
    <col min="2592" max="2592" width="9.109375" style="1" customWidth="1"/>
    <col min="2593" max="2593" width="7.88671875" style="1" customWidth="1"/>
    <col min="2594" max="2594" width="6.6640625" style="1" customWidth="1"/>
    <col min="2595" max="2595" width="8.5546875" style="1" customWidth="1"/>
    <col min="2596" max="2596" width="8.6640625" style="1" customWidth="1"/>
    <col min="2597" max="2597" width="19.88671875" style="1" customWidth="1"/>
    <col min="2598" max="2598" width="18" style="1" customWidth="1"/>
    <col min="2599" max="2600" width="9.33203125" style="1" bestFit="1" customWidth="1"/>
    <col min="2601" max="2601" width="10.109375" style="1" bestFit="1" customWidth="1"/>
    <col min="2602" max="2603" width="9.33203125" style="1" bestFit="1" customWidth="1"/>
    <col min="2604" max="2604" width="9.5546875" style="1" bestFit="1" customWidth="1"/>
    <col min="2605" max="2605" width="9.33203125" style="1" bestFit="1" customWidth="1"/>
    <col min="2606" max="2813" width="9.109375" style="1"/>
    <col min="2814" max="2814" width="4.33203125" style="1" customWidth="1"/>
    <col min="2815" max="2815" width="31.44140625" style="1" customWidth="1"/>
    <col min="2816" max="2816" width="6.33203125" style="1" customWidth="1"/>
    <col min="2817" max="2817" width="10.44140625" style="1" customWidth="1"/>
    <col min="2818" max="2818" width="12.5546875" style="1" customWidth="1"/>
    <col min="2819" max="2819" width="5.44140625" style="1" customWidth="1"/>
    <col min="2820" max="2820" width="10.44140625" style="1" customWidth="1"/>
    <col min="2821" max="2821" width="6.109375" style="1" customWidth="1"/>
    <col min="2822" max="2822" width="9.6640625" style="1" customWidth="1"/>
    <col min="2823" max="2823" width="7" style="1" customWidth="1"/>
    <col min="2824" max="2824" width="10" style="1" customWidth="1"/>
    <col min="2825" max="2825" width="10.33203125" style="1" customWidth="1"/>
    <col min="2826" max="2826" width="11.88671875" style="1" customWidth="1"/>
    <col min="2827" max="2827" width="10.6640625" style="1" customWidth="1"/>
    <col min="2828" max="2828" width="6.109375" style="1" customWidth="1"/>
    <col min="2829" max="2829" width="12.109375" style="1" customWidth="1"/>
    <col min="2830" max="2830" width="11.33203125" style="1" customWidth="1"/>
    <col min="2831" max="2831" width="13" style="1" customWidth="1"/>
    <col min="2832" max="2832" width="12.6640625" style="1" customWidth="1"/>
    <col min="2833" max="2833" width="6.44140625" style="1" customWidth="1"/>
    <col min="2834" max="2834" width="16.5546875" style="1" customWidth="1"/>
    <col min="2835" max="2835" width="0" style="1" hidden="1" customWidth="1"/>
    <col min="2836" max="2836" width="6.44140625" style="1" customWidth="1"/>
    <col min="2837" max="2837" width="13.33203125" style="1" customWidth="1"/>
    <col min="2838" max="2838" width="11.88671875" style="1" customWidth="1"/>
    <col min="2839" max="2839" width="10.44140625" style="1" customWidth="1"/>
    <col min="2840" max="2840" width="9" style="1" customWidth="1"/>
    <col min="2841" max="2841" width="11.44140625" style="1" customWidth="1"/>
    <col min="2842" max="2842" width="11" style="1" customWidth="1"/>
    <col min="2843" max="2843" width="0" style="1" hidden="1" customWidth="1"/>
    <col min="2844" max="2844" width="6" style="1" customWidth="1"/>
    <col min="2845" max="2845" width="6.88671875" style="1" customWidth="1"/>
    <col min="2846" max="2846" width="9" style="1" customWidth="1"/>
    <col min="2847" max="2847" width="10.33203125" style="1" customWidth="1"/>
    <col min="2848" max="2848" width="9.109375" style="1" customWidth="1"/>
    <col min="2849" max="2849" width="7.88671875" style="1" customWidth="1"/>
    <col min="2850" max="2850" width="6.6640625" style="1" customWidth="1"/>
    <col min="2851" max="2851" width="8.5546875" style="1" customWidth="1"/>
    <col min="2852" max="2852" width="8.6640625" style="1" customWidth="1"/>
    <col min="2853" max="2853" width="19.88671875" style="1" customWidth="1"/>
    <col min="2854" max="2854" width="18" style="1" customWidth="1"/>
    <col min="2855" max="2856" width="9.33203125" style="1" bestFit="1" customWidth="1"/>
    <col min="2857" max="2857" width="10.109375" style="1" bestFit="1" customWidth="1"/>
    <col min="2858" max="2859" width="9.33203125" style="1" bestFit="1" customWidth="1"/>
    <col min="2860" max="2860" width="9.5546875" style="1" bestFit="1" customWidth="1"/>
    <col min="2861" max="2861" width="9.33203125" style="1" bestFit="1" customWidth="1"/>
    <col min="2862" max="3069" width="9.109375" style="1"/>
    <col min="3070" max="3070" width="4.33203125" style="1" customWidth="1"/>
    <col min="3071" max="3071" width="31.44140625" style="1" customWidth="1"/>
    <col min="3072" max="3072" width="6.33203125" style="1" customWidth="1"/>
    <col min="3073" max="3073" width="10.44140625" style="1" customWidth="1"/>
    <col min="3074" max="3074" width="12.5546875" style="1" customWidth="1"/>
    <col min="3075" max="3075" width="5.44140625" style="1" customWidth="1"/>
    <col min="3076" max="3076" width="10.44140625" style="1" customWidth="1"/>
    <col min="3077" max="3077" width="6.109375" style="1" customWidth="1"/>
    <col min="3078" max="3078" width="9.6640625" style="1" customWidth="1"/>
    <col min="3079" max="3079" width="7" style="1" customWidth="1"/>
    <col min="3080" max="3080" width="10" style="1" customWidth="1"/>
    <col min="3081" max="3081" width="10.33203125" style="1" customWidth="1"/>
    <col min="3082" max="3082" width="11.88671875" style="1" customWidth="1"/>
    <col min="3083" max="3083" width="10.6640625" style="1" customWidth="1"/>
    <col min="3084" max="3084" width="6.109375" style="1" customWidth="1"/>
    <col min="3085" max="3085" width="12.109375" style="1" customWidth="1"/>
    <col min="3086" max="3086" width="11.33203125" style="1" customWidth="1"/>
    <col min="3087" max="3087" width="13" style="1" customWidth="1"/>
    <col min="3088" max="3088" width="12.6640625" style="1" customWidth="1"/>
    <col min="3089" max="3089" width="6.44140625" style="1" customWidth="1"/>
    <col min="3090" max="3090" width="16.5546875" style="1" customWidth="1"/>
    <col min="3091" max="3091" width="0" style="1" hidden="1" customWidth="1"/>
    <col min="3092" max="3092" width="6.44140625" style="1" customWidth="1"/>
    <col min="3093" max="3093" width="13.33203125" style="1" customWidth="1"/>
    <col min="3094" max="3094" width="11.88671875" style="1" customWidth="1"/>
    <col min="3095" max="3095" width="10.44140625" style="1" customWidth="1"/>
    <col min="3096" max="3096" width="9" style="1" customWidth="1"/>
    <col min="3097" max="3097" width="11.44140625" style="1" customWidth="1"/>
    <col min="3098" max="3098" width="11" style="1" customWidth="1"/>
    <col min="3099" max="3099" width="0" style="1" hidden="1" customWidth="1"/>
    <col min="3100" max="3100" width="6" style="1" customWidth="1"/>
    <col min="3101" max="3101" width="6.88671875" style="1" customWidth="1"/>
    <col min="3102" max="3102" width="9" style="1" customWidth="1"/>
    <col min="3103" max="3103" width="10.33203125" style="1" customWidth="1"/>
    <col min="3104" max="3104" width="9.109375" style="1" customWidth="1"/>
    <col min="3105" max="3105" width="7.88671875" style="1" customWidth="1"/>
    <col min="3106" max="3106" width="6.6640625" style="1" customWidth="1"/>
    <col min="3107" max="3107" width="8.5546875" style="1" customWidth="1"/>
    <col min="3108" max="3108" width="8.6640625" style="1" customWidth="1"/>
    <col min="3109" max="3109" width="19.88671875" style="1" customWidth="1"/>
    <col min="3110" max="3110" width="18" style="1" customWidth="1"/>
    <col min="3111" max="3112" width="9.33203125" style="1" bestFit="1" customWidth="1"/>
    <col min="3113" max="3113" width="10.109375" style="1" bestFit="1" customWidth="1"/>
    <col min="3114" max="3115" width="9.33203125" style="1" bestFit="1" customWidth="1"/>
    <col min="3116" max="3116" width="9.5546875" style="1" bestFit="1" customWidth="1"/>
    <col min="3117" max="3117" width="9.33203125" style="1" bestFit="1" customWidth="1"/>
    <col min="3118" max="3325" width="9.109375" style="1"/>
    <col min="3326" max="3326" width="4.33203125" style="1" customWidth="1"/>
    <col min="3327" max="3327" width="31.44140625" style="1" customWidth="1"/>
    <col min="3328" max="3328" width="6.33203125" style="1" customWidth="1"/>
    <col min="3329" max="3329" width="10.44140625" style="1" customWidth="1"/>
    <col min="3330" max="3330" width="12.5546875" style="1" customWidth="1"/>
    <col min="3331" max="3331" width="5.44140625" style="1" customWidth="1"/>
    <col min="3332" max="3332" width="10.44140625" style="1" customWidth="1"/>
    <col min="3333" max="3333" width="6.109375" style="1" customWidth="1"/>
    <col min="3334" max="3334" width="9.6640625" style="1" customWidth="1"/>
    <col min="3335" max="3335" width="7" style="1" customWidth="1"/>
    <col min="3336" max="3336" width="10" style="1" customWidth="1"/>
    <col min="3337" max="3337" width="10.33203125" style="1" customWidth="1"/>
    <col min="3338" max="3338" width="11.88671875" style="1" customWidth="1"/>
    <col min="3339" max="3339" width="10.6640625" style="1" customWidth="1"/>
    <col min="3340" max="3340" width="6.109375" style="1" customWidth="1"/>
    <col min="3341" max="3341" width="12.109375" style="1" customWidth="1"/>
    <col min="3342" max="3342" width="11.33203125" style="1" customWidth="1"/>
    <col min="3343" max="3343" width="13" style="1" customWidth="1"/>
    <col min="3344" max="3344" width="12.6640625" style="1" customWidth="1"/>
    <col min="3345" max="3345" width="6.44140625" style="1" customWidth="1"/>
    <col min="3346" max="3346" width="16.5546875" style="1" customWidth="1"/>
    <col min="3347" max="3347" width="0" style="1" hidden="1" customWidth="1"/>
    <col min="3348" max="3348" width="6.44140625" style="1" customWidth="1"/>
    <col min="3349" max="3349" width="13.33203125" style="1" customWidth="1"/>
    <col min="3350" max="3350" width="11.88671875" style="1" customWidth="1"/>
    <col min="3351" max="3351" width="10.44140625" style="1" customWidth="1"/>
    <col min="3352" max="3352" width="9" style="1" customWidth="1"/>
    <col min="3353" max="3353" width="11.44140625" style="1" customWidth="1"/>
    <col min="3354" max="3354" width="11" style="1" customWidth="1"/>
    <col min="3355" max="3355" width="0" style="1" hidden="1" customWidth="1"/>
    <col min="3356" max="3356" width="6" style="1" customWidth="1"/>
    <col min="3357" max="3357" width="6.88671875" style="1" customWidth="1"/>
    <col min="3358" max="3358" width="9" style="1" customWidth="1"/>
    <col min="3359" max="3359" width="10.33203125" style="1" customWidth="1"/>
    <col min="3360" max="3360" width="9.109375" style="1" customWidth="1"/>
    <col min="3361" max="3361" width="7.88671875" style="1" customWidth="1"/>
    <col min="3362" max="3362" width="6.6640625" style="1" customWidth="1"/>
    <col min="3363" max="3363" width="8.5546875" style="1" customWidth="1"/>
    <col min="3364" max="3364" width="8.6640625" style="1" customWidth="1"/>
    <col min="3365" max="3365" width="19.88671875" style="1" customWidth="1"/>
    <col min="3366" max="3366" width="18" style="1" customWidth="1"/>
    <col min="3367" max="3368" width="9.33203125" style="1" bestFit="1" customWidth="1"/>
    <col min="3369" max="3369" width="10.109375" style="1" bestFit="1" customWidth="1"/>
    <col min="3370" max="3371" width="9.33203125" style="1" bestFit="1" customWidth="1"/>
    <col min="3372" max="3372" width="9.5546875" style="1" bestFit="1" customWidth="1"/>
    <col min="3373" max="3373" width="9.33203125" style="1" bestFit="1" customWidth="1"/>
    <col min="3374" max="3581" width="9.109375" style="1"/>
    <col min="3582" max="3582" width="4.33203125" style="1" customWidth="1"/>
    <col min="3583" max="3583" width="31.44140625" style="1" customWidth="1"/>
    <col min="3584" max="3584" width="6.33203125" style="1" customWidth="1"/>
    <col min="3585" max="3585" width="10.44140625" style="1" customWidth="1"/>
    <col min="3586" max="3586" width="12.5546875" style="1" customWidth="1"/>
    <col min="3587" max="3587" width="5.44140625" style="1" customWidth="1"/>
    <col min="3588" max="3588" width="10.44140625" style="1" customWidth="1"/>
    <col min="3589" max="3589" width="6.109375" style="1" customWidth="1"/>
    <col min="3590" max="3590" width="9.6640625" style="1" customWidth="1"/>
    <col min="3591" max="3591" width="7" style="1" customWidth="1"/>
    <col min="3592" max="3592" width="10" style="1" customWidth="1"/>
    <col min="3593" max="3593" width="10.33203125" style="1" customWidth="1"/>
    <col min="3594" max="3594" width="11.88671875" style="1" customWidth="1"/>
    <col min="3595" max="3595" width="10.6640625" style="1" customWidth="1"/>
    <col min="3596" max="3596" width="6.109375" style="1" customWidth="1"/>
    <col min="3597" max="3597" width="12.109375" style="1" customWidth="1"/>
    <col min="3598" max="3598" width="11.33203125" style="1" customWidth="1"/>
    <col min="3599" max="3599" width="13" style="1" customWidth="1"/>
    <col min="3600" max="3600" width="12.6640625" style="1" customWidth="1"/>
    <col min="3601" max="3601" width="6.44140625" style="1" customWidth="1"/>
    <col min="3602" max="3602" width="16.5546875" style="1" customWidth="1"/>
    <col min="3603" max="3603" width="0" style="1" hidden="1" customWidth="1"/>
    <col min="3604" max="3604" width="6.44140625" style="1" customWidth="1"/>
    <col min="3605" max="3605" width="13.33203125" style="1" customWidth="1"/>
    <col min="3606" max="3606" width="11.88671875" style="1" customWidth="1"/>
    <col min="3607" max="3607" width="10.44140625" style="1" customWidth="1"/>
    <col min="3608" max="3608" width="9" style="1" customWidth="1"/>
    <col min="3609" max="3609" width="11.44140625" style="1" customWidth="1"/>
    <col min="3610" max="3610" width="11" style="1" customWidth="1"/>
    <col min="3611" max="3611" width="0" style="1" hidden="1" customWidth="1"/>
    <col min="3612" max="3612" width="6" style="1" customWidth="1"/>
    <col min="3613" max="3613" width="6.88671875" style="1" customWidth="1"/>
    <col min="3614" max="3614" width="9" style="1" customWidth="1"/>
    <col min="3615" max="3615" width="10.33203125" style="1" customWidth="1"/>
    <col min="3616" max="3616" width="9.109375" style="1" customWidth="1"/>
    <col min="3617" max="3617" width="7.88671875" style="1" customWidth="1"/>
    <col min="3618" max="3618" width="6.6640625" style="1" customWidth="1"/>
    <col min="3619" max="3619" width="8.5546875" style="1" customWidth="1"/>
    <col min="3620" max="3620" width="8.6640625" style="1" customWidth="1"/>
    <col min="3621" max="3621" width="19.88671875" style="1" customWidth="1"/>
    <col min="3622" max="3622" width="18" style="1" customWidth="1"/>
    <col min="3623" max="3624" width="9.33203125" style="1" bestFit="1" customWidth="1"/>
    <col min="3625" max="3625" width="10.109375" style="1" bestFit="1" customWidth="1"/>
    <col min="3626" max="3627" width="9.33203125" style="1" bestFit="1" customWidth="1"/>
    <col min="3628" max="3628" width="9.5546875" style="1" bestFit="1" customWidth="1"/>
    <col min="3629" max="3629" width="9.33203125" style="1" bestFit="1" customWidth="1"/>
    <col min="3630" max="3837" width="9.109375" style="1"/>
    <col min="3838" max="3838" width="4.33203125" style="1" customWidth="1"/>
    <col min="3839" max="3839" width="31.44140625" style="1" customWidth="1"/>
    <col min="3840" max="3840" width="6.33203125" style="1" customWidth="1"/>
    <col min="3841" max="3841" width="10.44140625" style="1" customWidth="1"/>
    <col min="3842" max="3842" width="12.5546875" style="1" customWidth="1"/>
    <col min="3843" max="3843" width="5.44140625" style="1" customWidth="1"/>
    <col min="3844" max="3844" width="10.44140625" style="1" customWidth="1"/>
    <col min="3845" max="3845" width="6.109375" style="1" customWidth="1"/>
    <col min="3846" max="3846" width="9.6640625" style="1" customWidth="1"/>
    <col min="3847" max="3847" width="7" style="1" customWidth="1"/>
    <col min="3848" max="3848" width="10" style="1" customWidth="1"/>
    <col min="3849" max="3849" width="10.33203125" style="1" customWidth="1"/>
    <col min="3850" max="3850" width="11.88671875" style="1" customWidth="1"/>
    <col min="3851" max="3851" width="10.6640625" style="1" customWidth="1"/>
    <col min="3852" max="3852" width="6.109375" style="1" customWidth="1"/>
    <col min="3853" max="3853" width="12.109375" style="1" customWidth="1"/>
    <col min="3854" max="3854" width="11.33203125" style="1" customWidth="1"/>
    <col min="3855" max="3855" width="13" style="1" customWidth="1"/>
    <col min="3856" max="3856" width="12.6640625" style="1" customWidth="1"/>
    <col min="3857" max="3857" width="6.44140625" style="1" customWidth="1"/>
    <col min="3858" max="3858" width="16.5546875" style="1" customWidth="1"/>
    <col min="3859" max="3859" width="0" style="1" hidden="1" customWidth="1"/>
    <col min="3860" max="3860" width="6.44140625" style="1" customWidth="1"/>
    <col min="3861" max="3861" width="13.33203125" style="1" customWidth="1"/>
    <col min="3862" max="3862" width="11.88671875" style="1" customWidth="1"/>
    <col min="3863" max="3863" width="10.44140625" style="1" customWidth="1"/>
    <col min="3864" max="3864" width="9" style="1" customWidth="1"/>
    <col min="3865" max="3865" width="11.44140625" style="1" customWidth="1"/>
    <col min="3866" max="3866" width="11" style="1" customWidth="1"/>
    <col min="3867" max="3867" width="0" style="1" hidden="1" customWidth="1"/>
    <col min="3868" max="3868" width="6" style="1" customWidth="1"/>
    <col min="3869" max="3869" width="6.88671875" style="1" customWidth="1"/>
    <col min="3870" max="3870" width="9" style="1" customWidth="1"/>
    <col min="3871" max="3871" width="10.33203125" style="1" customWidth="1"/>
    <col min="3872" max="3872" width="9.109375" style="1" customWidth="1"/>
    <col min="3873" max="3873" width="7.88671875" style="1" customWidth="1"/>
    <col min="3874" max="3874" width="6.6640625" style="1" customWidth="1"/>
    <col min="3875" max="3875" width="8.5546875" style="1" customWidth="1"/>
    <col min="3876" max="3876" width="8.6640625" style="1" customWidth="1"/>
    <col min="3877" max="3877" width="19.88671875" style="1" customWidth="1"/>
    <col min="3878" max="3878" width="18" style="1" customWidth="1"/>
    <col min="3879" max="3880" width="9.33203125" style="1" bestFit="1" customWidth="1"/>
    <col min="3881" max="3881" width="10.109375" style="1" bestFit="1" customWidth="1"/>
    <col min="3882" max="3883" width="9.33203125" style="1" bestFit="1" customWidth="1"/>
    <col min="3884" max="3884" width="9.5546875" style="1" bestFit="1" customWidth="1"/>
    <col min="3885" max="3885" width="9.33203125" style="1" bestFit="1" customWidth="1"/>
    <col min="3886" max="4093" width="9.109375" style="1"/>
    <col min="4094" max="4094" width="4.33203125" style="1" customWidth="1"/>
    <col min="4095" max="4095" width="31.44140625" style="1" customWidth="1"/>
    <col min="4096" max="4096" width="6.33203125" style="1" customWidth="1"/>
    <col min="4097" max="4097" width="10.44140625" style="1" customWidth="1"/>
    <col min="4098" max="4098" width="12.5546875" style="1" customWidth="1"/>
    <col min="4099" max="4099" width="5.44140625" style="1" customWidth="1"/>
    <col min="4100" max="4100" width="10.44140625" style="1" customWidth="1"/>
    <col min="4101" max="4101" width="6.109375" style="1" customWidth="1"/>
    <col min="4102" max="4102" width="9.6640625" style="1" customWidth="1"/>
    <col min="4103" max="4103" width="7" style="1" customWidth="1"/>
    <col min="4104" max="4104" width="10" style="1" customWidth="1"/>
    <col min="4105" max="4105" width="10.33203125" style="1" customWidth="1"/>
    <col min="4106" max="4106" width="11.88671875" style="1" customWidth="1"/>
    <col min="4107" max="4107" width="10.6640625" style="1" customWidth="1"/>
    <col min="4108" max="4108" width="6.109375" style="1" customWidth="1"/>
    <col min="4109" max="4109" width="12.109375" style="1" customWidth="1"/>
    <col min="4110" max="4110" width="11.33203125" style="1" customWidth="1"/>
    <col min="4111" max="4111" width="13" style="1" customWidth="1"/>
    <col min="4112" max="4112" width="12.6640625" style="1" customWidth="1"/>
    <col min="4113" max="4113" width="6.44140625" style="1" customWidth="1"/>
    <col min="4114" max="4114" width="16.5546875" style="1" customWidth="1"/>
    <col min="4115" max="4115" width="0" style="1" hidden="1" customWidth="1"/>
    <col min="4116" max="4116" width="6.44140625" style="1" customWidth="1"/>
    <col min="4117" max="4117" width="13.33203125" style="1" customWidth="1"/>
    <col min="4118" max="4118" width="11.88671875" style="1" customWidth="1"/>
    <col min="4119" max="4119" width="10.44140625" style="1" customWidth="1"/>
    <col min="4120" max="4120" width="9" style="1" customWidth="1"/>
    <col min="4121" max="4121" width="11.44140625" style="1" customWidth="1"/>
    <col min="4122" max="4122" width="11" style="1" customWidth="1"/>
    <col min="4123" max="4123" width="0" style="1" hidden="1" customWidth="1"/>
    <col min="4124" max="4124" width="6" style="1" customWidth="1"/>
    <col min="4125" max="4125" width="6.88671875" style="1" customWidth="1"/>
    <col min="4126" max="4126" width="9" style="1" customWidth="1"/>
    <col min="4127" max="4127" width="10.33203125" style="1" customWidth="1"/>
    <col min="4128" max="4128" width="9.109375" style="1" customWidth="1"/>
    <col min="4129" max="4129" width="7.88671875" style="1" customWidth="1"/>
    <col min="4130" max="4130" width="6.6640625" style="1" customWidth="1"/>
    <col min="4131" max="4131" width="8.5546875" style="1" customWidth="1"/>
    <col min="4132" max="4132" width="8.6640625" style="1" customWidth="1"/>
    <col min="4133" max="4133" width="19.88671875" style="1" customWidth="1"/>
    <col min="4134" max="4134" width="18" style="1" customWidth="1"/>
    <col min="4135" max="4136" width="9.33203125" style="1" bestFit="1" customWidth="1"/>
    <col min="4137" max="4137" width="10.109375" style="1" bestFit="1" customWidth="1"/>
    <col min="4138" max="4139" width="9.33203125" style="1" bestFit="1" customWidth="1"/>
    <col min="4140" max="4140" width="9.5546875" style="1" bestFit="1" customWidth="1"/>
    <col min="4141" max="4141" width="9.33203125" style="1" bestFit="1" customWidth="1"/>
    <col min="4142" max="4349" width="9.109375" style="1"/>
    <col min="4350" max="4350" width="4.33203125" style="1" customWidth="1"/>
    <col min="4351" max="4351" width="31.44140625" style="1" customWidth="1"/>
    <col min="4352" max="4352" width="6.33203125" style="1" customWidth="1"/>
    <col min="4353" max="4353" width="10.44140625" style="1" customWidth="1"/>
    <col min="4354" max="4354" width="12.5546875" style="1" customWidth="1"/>
    <col min="4355" max="4355" width="5.44140625" style="1" customWidth="1"/>
    <col min="4356" max="4356" width="10.44140625" style="1" customWidth="1"/>
    <col min="4357" max="4357" width="6.109375" style="1" customWidth="1"/>
    <col min="4358" max="4358" width="9.6640625" style="1" customWidth="1"/>
    <col min="4359" max="4359" width="7" style="1" customWidth="1"/>
    <col min="4360" max="4360" width="10" style="1" customWidth="1"/>
    <col min="4361" max="4361" width="10.33203125" style="1" customWidth="1"/>
    <col min="4362" max="4362" width="11.88671875" style="1" customWidth="1"/>
    <col min="4363" max="4363" width="10.6640625" style="1" customWidth="1"/>
    <col min="4364" max="4364" width="6.109375" style="1" customWidth="1"/>
    <col min="4365" max="4365" width="12.109375" style="1" customWidth="1"/>
    <col min="4366" max="4366" width="11.33203125" style="1" customWidth="1"/>
    <col min="4367" max="4367" width="13" style="1" customWidth="1"/>
    <col min="4368" max="4368" width="12.6640625" style="1" customWidth="1"/>
    <col min="4369" max="4369" width="6.44140625" style="1" customWidth="1"/>
    <col min="4370" max="4370" width="16.5546875" style="1" customWidth="1"/>
    <col min="4371" max="4371" width="0" style="1" hidden="1" customWidth="1"/>
    <col min="4372" max="4372" width="6.44140625" style="1" customWidth="1"/>
    <col min="4373" max="4373" width="13.33203125" style="1" customWidth="1"/>
    <col min="4374" max="4374" width="11.88671875" style="1" customWidth="1"/>
    <col min="4375" max="4375" width="10.44140625" style="1" customWidth="1"/>
    <col min="4376" max="4376" width="9" style="1" customWidth="1"/>
    <col min="4377" max="4377" width="11.44140625" style="1" customWidth="1"/>
    <col min="4378" max="4378" width="11" style="1" customWidth="1"/>
    <col min="4379" max="4379" width="0" style="1" hidden="1" customWidth="1"/>
    <col min="4380" max="4380" width="6" style="1" customWidth="1"/>
    <col min="4381" max="4381" width="6.88671875" style="1" customWidth="1"/>
    <col min="4382" max="4382" width="9" style="1" customWidth="1"/>
    <col min="4383" max="4383" width="10.33203125" style="1" customWidth="1"/>
    <col min="4384" max="4384" width="9.109375" style="1" customWidth="1"/>
    <col min="4385" max="4385" width="7.88671875" style="1" customWidth="1"/>
    <col min="4386" max="4386" width="6.6640625" style="1" customWidth="1"/>
    <col min="4387" max="4387" width="8.5546875" style="1" customWidth="1"/>
    <col min="4388" max="4388" width="8.6640625" style="1" customWidth="1"/>
    <col min="4389" max="4389" width="19.88671875" style="1" customWidth="1"/>
    <col min="4390" max="4390" width="18" style="1" customWidth="1"/>
    <col min="4391" max="4392" width="9.33203125" style="1" bestFit="1" customWidth="1"/>
    <col min="4393" max="4393" width="10.109375" style="1" bestFit="1" customWidth="1"/>
    <col min="4394" max="4395" width="9.33203125" style="1" bestFit="1" customWidth="1"/>
    <col min="4396" max="4396" width="9.5546875" style="1" bestFit="1" customWidth="1"/>
    <col min="4397" max="4397" width="9.33203125" style="1" bestFit="1" customWidth="1"/>
    <col min="4398" max="4605" width="9.109375" style="1"/>
    <col min="4606" max="4606" width="4.33203125" style="1" customWidth="1"/>
    <col min="4607" max="4607" width="31.44140625" style="1" customWidth="1"/>
    <col min="4608" max="4608" width="6.33203125" style="1" customWidth="1"/>
    <col min="4609" max="4609" width="10.44140625" style="1" customWidth="1"/>
    <col min="4610" max="4610" width="12.5546875" style="1" customWidth="1"/>
    <col min="4611" max="4611" width="5.44140625" style="1" customWidth="1"/>
    <col min="4612" max="4612" width="10.44140625" style="1" customWidth="1"/>
    <col min="4613" max="4613" width="6.109375" style="1" customWidth="1"/>
    <col min="4614" max="4614" width="9.6640625" style="1" customWidth="1"/>
    <col min="4615" max="4615" width="7" style="1" customWidth="1"/>
    <col min="4616" max="4616" width="10" style="1" customWidth="1"/>
    <col min="4617" max="4617" width="10.33203125" style="1" customWidth="1"/>
    <col min="4618" max="4618" width="11.88671875" style="1" customWidth="1"/>
    <col min="4619" max="4619" width="10.6640625" style="1" customWidth="1"/>
    <col min="4620" max="4620" width="6.109375" style="1" customWidth="1"/>
    <col min="4621" max="4621" width="12.109375" style="1" customWidth="1"/>
    <col min="4622" max="4622" width="11.33203125" style="1" customWidth="1"/>
    <col min="4623" max="4623" width="13" style="1" customWidth="1"/>
    <col min="4624" max="4624" width="12.6640625" style="1" customWidth="1"/>
    <col min="4625" max="4625" width="6.44140625" style="1" customWidth="1"/>
    <col min="4626" max="4626" width="16.5546875" style="1" customWidth="1"/>
    <col min="4627" max="4627" width="0" style="1" hidden="1" customWidth="1"/>
    <col min="4628" max="4628" width="6.44140625" style="1" customWidth="1"/>
    <col min="4629" max="4629" width="13.33203125" style="1" customWidth="1"/>
    <col min="4630" max="4630" width="11.88671875" style="1" customWidth="1"/>
    <col min="4631" max="4631" width="10.44140625" style="1" customWidth="1"/>
    <col min="4632" max="4632" width="9" style="1" customWidth="1"/>
    <col min="4633" max="4633" width="11.44140625" style="1" customWidth="1"/>
    <col min="4634" max="4634" width="11" style="1" customWidth="1"/>
    <col min="4635" max="4635" width="0" style="1" hidden="1" customWidth="1"/>
    <col min="4636" max="4636" width="6" style="1" customWidth="1"/>
    <col min="4637" max="4637" width="6.88671875" style="1" customWidth="1"/>
    <col min="4638" max="4638" width="9" style="1" customWidth="1"/>
    <col min="4639" max="4639" width="10.33203125" style="1" customWidth="1"/>
    <col min="4640" max="4640" width="9.109375" style="1" customWidth="1"/>
    <col min="4641" max="4641" width="7.88671875" style="1" customWidth="1"/>
    <col min="4642" max="4642" width="6.6640625" style="1" customWidth="1"/>
    <col min="4643" max="4643" width="8.5546875" style="1" customWidth="1"/>
    <col min="4644" max="4644" width="8.6640625" style="1" customWidth="1"/>
    <col min="4645" max="4645" width="19.88671875" style="1" customWidth="1"/>
    <col min="4646" max="4646" width="18" style="1" customWidth="1"/>
    <col min="4647" max="4648" width="9.33203125" style="1" bestFit="1" customWidth="1"/>
    <col min="4649" max="4649" width="10.109375" style="1" bestFit="1" customWidth="1"/>
    <col min="4650" max="4651" width="9.33203125" style="1" bestFit="1" customWidth="1"/>
    <col min="4652" max="4652" width="9.5546875" style="1" bestFit="1" customWidth="1"/>
    <col min="4653" max="4653" width="9.33203125" style="1" bestFit="1" customWidth="1"/>
    <col min="4654" max="4861" width="9.109375" style="1"/>
    <col min="4862" max="4862" width="4.33203125" style="1" customWidth="1"/>
    <col min="4863" max="4863" width="31.44140625" style="1" customWidth="1"/>
    <col min="4864" max="4864" width="6.33203125" style="1" customWidth="1"/>
    <col min="4865" max="4865" width="10.44140625" style="1" customWidth="1"/>
    <col min="4866" max="4866" width="12.5546875" style="1" customWidth="1"/>
    <col min="4867" max="4867" width="5.44140625" style="1" customWidth="1"/>
    <col min="4868" max="4868" width="10.44140625" style="1" customWidth="1"/>
    <col min="4869" max="4869" width="6.109375" style="1" customWidth="1"/>
    <col min="4870" max="4870" width="9.6640625" style="1" customWidth="1"/>
    <col min="4871" max="4871" width="7" style="1" customWidth="1"/>
    <col min="4872" max="4872" width="10" style="1" customWidth="1"/>
    <col min="4873" max="4873" width="10.33203125" style="1" customWidth="1"/>
    <col min="4874" max="4874" width="11.88671875" style="1" customWidth="1"/>
    <col min="4875" max="4875" width="10.6640625" style="1" customWidth="1"/>
    <col min="4876" max="4876" width="6.109375" style="1" customWidth="1"/>
    <col min="4877" max="4877" width="12.109375" style="1" customWidth="1"/>
    <col min="4878" max="4878" width="11.33203125" style="1" customWidth="1"/>
    <col min="4879" max="4879" width="13" style="1" customWidth="1"/>
    <col min="4880" max="4880" width="12.6640625" style="1" customWidth="1"/>
    <col min="4881" max="4881" width="6.44140625" style="1" customWidth="1"/>
    <col min="4882" max="4882" width="16.5546875" style="1" customWidth="1"/>
    <col min="4883" max="4883" width="0" style="1" hidden="1" customWidth="1"/>
    <col min="4884" max="4884" width="6.44140625" style="1" customWidth="1"/>
    <col min="4885" max="4885" width="13.33203125" style="1" customWidth="1"/>
    <col min="4886" max="4886" width="11.88671875" style="1" customWidth="1"/>
    <col min="4887" max="4887" width="10.44140625" style="1" customWidth="1"/>
    <col min="4888" max="4888" width="9" style="1" customWidth="1"/>
    <col min="4889" max="4889" width="11.44140625" style="1" customWidth="1"/>
    <col min="4890" max="4890" width="11" style="1" customWidth="1"/>
    <col min="4891" max="4891" width="0" style="1" hidden="1" customWidth="1"/>
    <col min="4892" max="4892" width="6" style="1" customWidth="1"/>
    <col min="4893" max="4893" width="6.88671875" style="1" customWidth="1"/>
    <col min="4894" max="4894" width="9" style="1" customWidth="1"/>
    <col min="4895" max="4895" width="10.33203125" style="1" customWidth="1"/>
    <col min="4896" max="4896" width="9.109375" style="1" customWidth="1"/>
    <col min="4897" max="4897" width="7.88671875" style="1" customWidth="1"/>
    <col min="4898" max="4898" width="6.6640625" style="1" customWidth="1"/>
    <col min="4899" max="4899" width="8.5546875" style="1" customWidth="1"/>
    <col min="4900" max="4900" width="8.6640625" style="1" customWidth="1"/>
    <col min="4901" max="4901" width="19.88671875" style="1" customWidth="1"/>
    <col min="4902" max="4902" width="18" style="1" customWidth="1"/>
    <col min="4903" max="4904" width="9.33203125" style="1" bestFit="1" customWidth="1"/>
    <col min="4905" max="4905" width="10.109375" style="1" bestFit="1" customWidth="1"/>
    <col min="4906" max="4907" width="9.33203125" style="1" bestFit="1" customWidth="1"/>
    <col min="4908" max="4908" width="9.5546875" style="1" bestFit="1" customWidth="1"/>
    <col min="4909" max="4909" width="9.33203125" style="1" bestFit="1" customWidth="1"/>
    <col min="4910" max="5117" width="9.109375" style="1"/>
    <col min="5118" max="5118" width="4.33203125" style="1" customWidth="1"/>
    <col min="5119" max="5119" width="31.44140625" style="1" customWidth="1"/>
    <col min="5120" max="5120" width="6.33203125" style="1" customWidth="1"/>
    <col min="5121" max="5121" width="10.44140625" style="1" customWidth="1"/>
    <col min="5122" max="5122" width="12.5546875" style="1" customWidth="1"/>
    <col min="5123" max="5123" width="5.44140625" style="1" customWidth="1"/>
    <col min="5124" max="5124" width="10.44140625" style="1" customWidth="1"/>
    <col min="5125" max="5125" width="6.109375" style="1" customWidth="1"/>
    <col min="5126" max="5126" width="9.6640625" style="1" customWidth="1"/>
    <col min="5127" max="5127" width="7" style="1" customWidth="1"/>
    <col min="5128" max="5128" width="10" style="1" customWidth="1"/>
    <col min="5129" max="5129" width="10.33203125" style="1" customWidth="1"/>
    <col min="5130" max="5130" width="11.88671875" style="1" customWidth="1"/>
    <col min="5131" max="5131" width="10.6640625" style="1" customWidth="1"/>
    <col min="5132" max="5132" width="6.109375" style="1" customWidth="1"/>
    <col min="5133" max="5133" width="12.109375" style="1" customWidth="1"/>
    <col min="5134" max="5134" width="11.33203125" style="1" customWidth="1"/>
    <col min="5135" max="5135" width="13" style="1" customWidth="1"/>
    <col min="5136" max="5136" width="12.6640625" style="1" customWidth="1"/>
    <col min="5137" max="5137" width="6.44140625" style="1" customWidth="1"/>
    <col min="5138" max="5138" width="16.5546875" style="1" customWidth="1"/>
    <col min="5139" max="5139" width="0" style="1" hidden="1" customWidth="1"/>
    <col min="5140" max="5140" width="6.44140625" style="1" customWidth="1"/>
    <col min="5141" max="5141" width="13.33203125" style="1" customWidth="1"/>
    <col min="5142" max="5142" width="11.88671875" style="1" customWidth="1"/>
    <col min="5143" max="5143" width="10.44140625" style="1" customWidth="1"/>
    <col min="5144" max="5144" width="9" style="1" customWidth="1"/>
    <col min="5145" max="5145" width="11.44140625" style="1" customWidth="1"/>
    <col min="5146" max="5146" width="11" style="1" customWidth="1"/>
    <col min="5147" max="5147" width="0" style="1" hidden="1" customWidth="1"/>
    <col min="5148" max="5148" width="6" style="1" customWidth="1"/>
    <col min="5149" max="5149" width="6.88671875" style="1" customWidth="1"/>
    <col min="5150" max="5150" width="9" style="1" customWidth="1"/>
    <col min="5151" max="5151" width="10.33203125" style="1" customWidth="1"/>
    <col min="5152" max="5152" width="9.109375" style="1" customWidth="1"/>
    <col min="5153" max="5153" width="7.88671875" style="1" customWidth="1"/>
    <col min="5154" max="5154" width="6.6640625" style="1" customWidth="1"/>
    <col min="5155" max="5155" width="8.5546875" style="1" customWidth="1"/>
    <col min="5156" max="5156" width="8.6640625" style="1" customWidth="1"/>
    <col min="5157" max="5157" width="19.88671875" style="1" customWidth="1"/>
    <col min="5158" max="5158" width="18" style="1" customWidth="1"/>
    <col min="5159" max="5160" width="9.33203125" style="1" bestFit="1" customWidth="1"/>
    <col min="5161" max="5161" width="10.109375" style="1" bestFit="1" customWidth="1"/>
    <col min="5162" max="5163" width="9.33203125" style="1" bestFit="1" customWidth="1"/>
    <col min="5164" max="5164" width="9.5546875" style="1" bestFit="1" customWidth="1"/>
    <col min="5165" max="5165" width="9.33203125" style="1" bestFit="1" customWidth="1"/>
    <col min="5166" max="5373" width="9.109375" style="1"/>
    <col min="5374" max="5374" width="4.33203125" style="1" customWidth="1"/>
    <col min="5375" max="5375" width="31.44140625" style="1" customWidth="1"/>
    <col min="5376" max="5376" width="6.33203125" style="1" customWidth="1"/>
    <col min="5377" max="5377" width="10.44140625" style="1" customWidth="1"/>
    <col min="5378" max="5378" width="12.5546875" style="1" customWidth="1"/>
    <col min="5379" max="5379" width="5.44140625" style="1" customWidth="1"/>
    <col min="5380" max="5380" width="10.44140625" style="1" customWidth="1"/>
    <col min="5381" max="5381" width="6.109375" style="1" customWidth="1"/>
    <col min="5382" max="5382" width="9.6640625" style="1" customWidth="1"/>
    <col min="5383" max="5383" width="7" style="1" customWidth="1"/>
    <col min="5384" max="5384" width="10" style="1" customWidth="1"/>
    <col min="5385" max="5385" width="10.33203125" style="1" customWidth="1"/>
    <col min="5386" max="5386" width="11.88671875" style="1" customWidth="1"/>
    <col min="5387" max="5387" width="10.6640625" style="1" customWidth="1"/>
    <col min="5388" max="5388" width="6.109375" style="1" customWidth="1"/>
    <col min="5389" max="5389" width="12.109375" style="1" customWidth="1"/>
    <col min="5390" max="5390" width="11.33203125" style="1" customWidth="1"/>
    <col min="5391" max="5391" width="13" style="1" customWidth="1"/>
    <col min="5392" max="5392" width="12.6640625" style="1" customWidth="1"/>
    <col min="5393" max="5393" width="6.44140625" style="1" customWidth="1"/>
    <col min="5394" max="5394" width="16.5546875" style="1" customWidth="1"/>
    <col min="5395" max="5395" width="0" style="1" hidden="1" customWidth="1"/>
    <col min="5396" max="5396" width="6.44140625" style="1" customWidth="1"/>
    <col min="5397" max="5397" width="13.33203125" style="1" customWidth="1"/>
    <col min="5398" max="5398" width="11.88671875" style="1" customWidth="1"/>
    <col min="5399" max="5399" width="10.44140625" style="1" customWidth="1"/>
    <col min="5400" max="5400" width="9" style="1" customWidth="1"/>
    <col min="5401" max="5401" width="11.44140625" style="1" customWidth="1"/>
    <col min="5402" max="5402" width="11" style="1" customWidth="1"/>
    <col min="5403" max="5403" width="0" style="1" hidden="1" customWidth="1"/>
    <col min="5404" max="5404" width="6" style="1" customWidth="1"/>
    <col min="5405" max="5405" width="6.88671875" style="1" customWidth="1"/>
    <col min="5406" max="5406" width="9" style="1" customWidth="1"/>
    <col min="5407" max="5407" width="10.33203125" style="1" customWidth="1"/>
    <col min="5408" max="5408" width="9.109375" style="1" customWidth="1"/>
    <col min="5409" max="5409" width="7.88671875" style="1" customWidth="1"/>
    <col min="5410" max="5410" width="6.6640625" style="1" customWidth="1"/>
    <col min="5411" max="5411" width="8.5546875" style="1" customWidth="1"/>
    <col min="5412" max="5412" width="8.6640625" style="1" customWidth="1"/>
    <col min="5413" max="5413" width="19.88671875" style="1" customWidth="1"/>
    <col min="5414" max="5414" width="18" style="1" customWidth="1"/>
    <col min="5415" max="5416" width="9.33203125" style="1" bestFit="1" customWidth="1"/>
    <col min="5417" max="5417" width="10.109375" style="1" bestFit="1" customWidth="1"/>
    <col min="5418" max="5419" width="9.33203125" style="1" bestFit="1" customWidth="1"/>
    <col min="5420" max="5420" width="9.5546875" style="1" bestFit="1" customWidth="1"/>
    <col min="5421" max="5421" width="9.33203125" style="1" bestFit="1" customWidth="1"/>
    <col min="5422" max="5629" width="9.109375" style="1"/>
    <col min="5630" max="5630" width="4.33203125" style="1" customWidth="1"/>
    <col min="5631" max="5631" width="31.44140625" style="1" customWidth="1"/>
    <col min="5632" max="5632" width="6.33203125" style="1" customWidth="1"/>
    <col min="5633" max="5633" width="10.44140625" style="1" customWidth="1"/>
    <col min="5634" max="5634" width="12.5546875" style="1" customWidth="1"/>
    <col min="5635" max="5635" width="5.44140625" style="1" customWidth="1"/>
    <col min="5636" max="5636" width="10.44140625" style="1" customWidth="1"/>
    <col min="5637" max="5637" width="6.109375" style="1" customWidth="1"/>
    <col min="5638" max="5638" width="9.6640625" style="1" customWidth="1"/>
    <col min="5639" max="5639" width="7" style="1" customWidth="1"/>
    <col min="5640" max="5640" width="10" style="1" customWidth="1"/>
    <col min="5641" max="5641" width="10.33203125" style="1" customWidth="1"/>
    <col min="5642" max="5642" width="11.88671875" style="1" customWidth="1"/>
    <col min="5643" max="5643" width="10.6640625" style="1" customWidth="1"/>
    <col min="5644" max="5644" width="6.109375" style="1" customWidth="1"/>
    <col min="5645" max="5645" width="12.109375" style="1" customWidth="1"/>
    <col min="5646" max="5646" width="11.33203125" style="1" customWidth="1"/>
    <col min="5647" max="5647" width="13" style="1" customWidth="1"/>
    <col min="5648" max="5648" width="12.6640625" style="1" customWidth="1"/>
    <col min="5649" max="5649" width="6.44140625" style="1" customWidth="1"/>
    <col min="5650" max="5650" width="16.5546875" style="1" customWidth="1"/>
    <col min="5651" max="5651" width="0" style="1" hidden="1" customWidth="1"/>
    <col min="5652" max="5652" width="6.44140625" style="1" customWidth="1"/>
    <col min="5653" max="5653" width="13.33203125" style="1" customWidth="1"/>
    <col min="5654" max="5654" width="11.88671875" style="1" customWidth="1"/>
    <col min="5655" max="5655" width="10.44140625" style="1" customWidth="1"/>
    <col min="5656" max="5656" width="9" style="1" customWidth="1"/>
    <col min="5657" max="5657" width="11.44140625" style="1" customWidth="1"/>
    <col min="5658" max="5658" width="11" style="1" customWidth="1"/>
    <col min="5659" max="5659" width="0" style="1" hidden="1" customWidth="1"/>
    <col min="5660" max="5660" width="6" style="1" customWidth="1"/>
    <col min="5661" max="5661" width="6.88671875" style="1" customWidth="1"/>
    <col min="5662" max="5662" width="9" style="1" customWidth="1"/>
    <col min="5663" max="5663" width="10.33203125" style="1" customWidth="1"/>
    <col min="5664" max="5664" width="9.109375" style="1" customWidth="1"/>
    <col min="5665" max="5665" width="7.88671875" style="1" customWidth="1"/>
    <col min="5666" max="5666" width="6.6640625" style="1" customWidth="1"/>
    <col min="5667" max="5667" width="8.5546875" style="1" customWidth="1"/>
    <col min="5668" max="5668" width="8.6640625" style="1" customWidth="1"/>
    <col min="5669" max="5669" width="19.88671875" style="1" customWidth="1"/>
    <col min="5670" max="5670" width="18" style="1" customWidth="1"/>
    <col min="5671" max="5672" width="9.33203125" style="1" bestFit="1" customWidth="1"/>
    <col min="5673" max="5673" width="10.109375" style="1" bestFit="1" customWidth="1"/>
    <col min="5674" max="5675" width="9.33203125" style="1" bestFit="1" customWidth="1"/>
    <col min="5676" max="5676" width="9.5546875" style="1" bestFit="1" customWidth="1"/>
    <col min="5677" max="5677" width="9.33203125" style="1" bestFit="1" customWidth="1"/>
    <col min="5678" max="5885" width="9.109375" style="1"/>
    <col min="5886" max="5886" width="4.33203125" style="1" customWidth="1"/>
    <col min="5887" max="5887" width="31.44140625" style="1" customWidth="1"/>
    <col min="5888" max="5888" width="6.33203125" style="1" customWidth="1"/>
    <col min="5889" max="5889" width="10.44140625" style="1" customWidth="1"/>
    <col min="5890" max="5890" width="12.5546875" style="1" customWidth="1"/>
    <col min="5891" max="5891" width="5.44140625" style="1" customWidth="1"/>
    <col min="5892" max="5892" width="10.44140625" style="1" customWidth="1"/>
    <col min="5893" max="5893" width="6.109375" style="1" customWidth="1"/>
    <col min="5894" max="5894" width="9.6640625" style="1" customWidth="1"/>
    <col min="5895" max="5895" width="7" style="1" customWidth="1"/>
    <col min="5896" max="5896" width="10" style="1" customWidth="1"/>
    <col min="5897" max="5897" width="10.33203125" style="1" customWidth="1"/>
    <col min="5898" max="5898" width="11.88671875" style="1" customWidth="1"/>
    <col min="5899" max="5899" width="10.6640625" style="1" customWidth="1"/>
    <col min="5900" max="5900" width="6.109375" style="1" customWidth="1"/>
    <col min="5901" max="5901" width="12.109375" style="1" customWidth="1"/>
    <col min="5902" max="5902" width="11.33203125" style="1" customWidth="1"/>
    <col min="5903" max="5903" width="13" style="1" customWidth="1"/>
    <col min="5904" max="5904" width="12.6640625" style="1" customWidth="1"/>
    <col min="5905" max="5905" width="6.44140625" style="1" customWidth="1"/>
    <col min="5906" max="5906" width="16.5546875" style="1" customWidth="1"/>
    <col min="5907" max="5907" width="0" style="1" hidden="1" customWidth="1"/>
    <col min="5908" max="5908" width="6.44140625" style="1" customWidth="1"/>
    <col min="5909" max="5909" width="13.33203125" style="1" customWidth="1"/>
    <col min="5910" max="5910" width="11.88671875" style="1" customWidth="1"/>
    <col min="5911" max="5911" width="10.44140625" style="1" customWidth="1"/>
    <col min="5912" max="5912" width="9" style="1" customWidth="1"/>
    <col min="5913" max="5913" width="11.44140625" style="1" customWidth="1"/>
    <col min="5914" max="5914" width="11" style="1" customWidth="1"/>
    <col min="5915" max="5915" width="0" style="1" hidden="1" customWidth="1"/>
    <col min="5916" max="5916" width="6" style="1" customWidth="1"/>
    <col min="5917" max="5917" width="6.88671875" style="1" customWidth="1"/>
    <col min="5918" max="5918" width="9" style="1" customWidth="1"/>
    <col min="5919" max="5919" width="10.33203125" style="1" customWidth="1"/>
    <col min="5920" max="5920" width="9.109375" style="1" customWidth="1"/>
    <col min="5921" max="5921" width="7.88671875" style="1" customWidth="1"/>
    <col min="5922" max="5922" width="6.6640625" style="1" customWidth="1"/>
    <col min="5923" max="5923" width="8.5546875" style="1" customWidth="1"/>
    <col min="5924" max="5924" width="8.6640625" style="1" customWidth="1"/>
    <col min="5925" max="5925" width="19.88671875" style="1" customWidth="1"/>
    <col min="5926" max="5926" width="18" style="1" customWidth="1"/>
    <col min="5927" max="5928" width="9.33203125" style="1" bestFit="1" customWidth="1"/>
    <col min="5929" max="5929" width="10.109375" style="1" bestFit="1" customWidth="1"/>
    <col min="5930" max="5931" width="9.33203125" style="1" bestFit="1" customWidth="1"/>
    <col min="5932" max="5932" width="9.5546875" style="1" bestFit="1" customWidth="1"/>
    <col min="5933" max="5933" width="9.33203125" style="1" bestFit="1" customWidth="1"/>
    <col min="5934" max="6141" width="9.109375" style="1"/>
    <col min="6142" max="6142" width="4.33203125" style="1" customWidth="1"/>
    <col min="6143" max="6143" width="31.44140625" style="1" customWidth="1"/>
    <col min="6144" max="6144" width="6.33203125" style="1" customWidth="1"/>
    <col min="6145" max="6145" width="10.44140625" style="1" customWidth="1"/>
    <col min="6146" max="6146" width="12.5546875" style="1" customWidth="1"/>
    <col min="6147" max="6147" width="5.44140625" style="1" customWidth="1"/>
    <col min="6148" max="6148" width="10.44140625" style="1" customWidth="1"/>
    <col min="6149" max="6149" width="6.109375" style="1" customWidth="1"/>
    <col min="6150" max="6150" width="9.6640625" style="1" customWidth="1"/>
    <col min="6151" max="6151" width="7" style="1" customWidth="1"/>
    <col min="6152" max="6152" width="10" style="1" customWidth="1"/>
    <col min="6153" max="6153" width="10.33203125" style="1" customWidth="1"/>
    <col min="6154" max="6154" width="11.88671875" style="1" customWidth="1"/>
    <col min="6155" max="6155" width="10.6640625" style="1" customWidth="1"/>
    <col min="6156" max="6156" width="6.109375" style="1" customWidth="1"/>
    <col min="6157" max="6157" width="12.109375" style="1" customWidth="1"/>
    <col min="6158" max="6158" width="11.33203125" style="1" customWidth="1"/>
    <col min="6159" max="6159" width="13" style="1" customWidth="1"/>
    <col min="6160" max="6160" width="12.6640625" style="1" customWidth="1"/>
    <col min="6161" max="6161" width="6.44140625" style="1" customWidth="1"/>
    <col min="6162" max="6162" width="16.5546875" style="1" customWidth="1"/>
    <col min="6163" max="6163" width="0" style="1" hidden="1" customWidth="1"/>
    <col min="6164" max="6164" width="6.44140625" style="1" customWidth="1"/>
    <col min="6165" max="6165" width="13.33203125" style="1" customWidth="1"/>
    <col min="6166" max="6166" width="11.88671875" style="1" customWidth="1"/>
    <col min="6167" max="6167" width="10.44140625" style="1" customWidth="1"/>
    <col min="6168" max="6168" width="9" style="1" customWidth="1"/>
    <col min="6169" max="6169" width="11.44140625" style="1" customWidth="1"/>
    <col min="6170" max="6170" width="11" style="1" customWidth="1"/>
    <col min="6171" max="6171" width="0" style="1" hidden="1" customWidth="1"/>
    <col min="6172" max="6172" width="6" style="1" customWidth="1"/>
    <col min="6173" max="6173" width="6.88671875" style="1" customWidth="1"/>
    <col min="6174" max="6174" width="9" style="1" customWidth="1"/>
    <col min="6175" max="6175" width="10.33203125" style="1" customWidth="1"/>
    <col min="6176" max="6176" width="9.109375" style="1" customWidth="1"/>
    <col min="6177" max="6177" width="7.88671875" style="1" customWidth="1"/>
    <col min="6178" max="6178" width="6.6640625" style="1" customWidth="1"/>
    <col min="6179" max="6179" width="8.5546875" style="1" customWidth="1"/>
    <col min="6180" max="6180" width="8.6640625" style="1" customWidth="1"/>
    <col min="6181" max="6181" width="19.88671875" style="1" customWidth="1"/>
    <col min="6182" max="6182" width="18" style="1" customWidth="1"/>
    <col min="6183" max="6184" width="9.33203125" style="1" bestFit="1" customWidth="1"/>
    <col min="6185" max="6185" width="10.109375" style="1" bestFit="1" customWidth="1"/>
    <col min="6186" max="6187" width="9.33203125" style="1" bestFit="1" customWidth="1"/>
    <col min="6188" max="6188" width="9.5546875" style="1" bestFit="1" customWidth="1"/>
    <col min="6189" max="6189" width="9.33203125" style="1" bestFit="1" customWidth="1"/>
    <col min="6190" max="6397" width="9.109375" style="1"/>
    <col min="6398" max="6398" width="4.33203125" style="1" customWidth="1"/>
    <col min="6399" max="6399" width="31.44140625" style="1" customWidth="1"/>
    <col min="6400" max="6400" width="6.33203125" style="1" customWidth="1"/>
    <col min="6401" max="6401" width="10.44140625" style="1" customWidth="1"/>
    <col min="6402" max="6402" width="12.5546875" style="1" customWidth="1"/>
    <col min="6403" max="6403" width="5.44140625" style="1" customWidth="1"/>
    <col min="6404" max="6404" width="10.44140625" style="1" customWidth="1"/>
    <col min="6405" max="6405" width="6.109375" style="1" customWidth="1"/>
    <col min="6406" max="6406" width="9.6640625" style="1" customWidth="1"/>
    <col min="6407" max="6407" width="7" style="1" customWidth="1"/>
    <col min="6408" max="6408" width="10" style="1" customWidth="1"/>
    <col min="6409" max="6409" width="10.33203125" style="1" customWidth="1"/>
    <col min="6410" max="6410" width="11.88671875" style="1" customWidth="1"/>
    <col min="6411" max="6411" width="10.6640625" style="1" customWidth="1"/>
    <col min="6412" max="6412" width="6.109375" style="1" customWidth="1"/>
    <col min="6413" max="6413" width="12.109375" style="1" customWidth="1"/>
    <col min="6414" max="6414" width="11.33203125" style="1" customWidth="1"/>
    <col min="6415" max="6415" width="13" style="1" customWidth="1"/>
    <col min="6416" max="6416" width="12.6640625" style="1" customWidth="1"/>
    <col min="6417" max="6417" width="6.44140625" style="1" customWidth="1"/>
    <col min="6418" max="6418" width="16.5546875" style="1" customWidth="1"/>
    <col min="6419" max="6419" width="0" style="1" hidden="1" customWidth="1"/>
    <col min="6420" max="6420" width="6.44140625" style="1" customWidth="1"/>
    <col min="6421" max="6421" width="13.33203125" style="1" customWidth="1"/>
    <col min="6422" max="6422" width="11.88671875" style="1" customWidth="1"/>
    <col min="6423" max="6423" width="10.44140625" style="1" customWidth="1"/>
    <col min="6424" max="6424" width="9" style="1" customWidth="1"/>
    <col min="6425" max="6425" width="11.44140625" style="1" customWidth="1"/>
    <col min="6426" max="6426" width="11" style="1" customWidth="1"/>
    <col min="6427" max="6427" width="0" style="1" hidden="1" customWidth="1"/>
    <col min="6428" max="6428" width="6" style="1" customWidth="1"/>
    <col min="6429" max="6429" width="6.88671875" style="1" customWidth="1"/>
    <col min="6430" max="6430" width="9" style="1" customWidth="1"/>
    <col min="6431" max="6431" width="10.33203125" style="1" customWidth="1"/>
    <col min="6432" max="6432" width="9.109375" style="1" customWidth="1"/>
    <col min="6433" max="6433" width="7.88671875" style="1" customWidth="1"/>
    <col min="6434" max="6434" width="6.6640625" style="1" customWidth="1"/>
    <col min="6435" max="6435" width="8.5546875" style="1" customWidth="1"/>
    <col min="6436" max="6436" width="8.6640625" style="1" customWidth="1"/>
    <col min="6437" max="6437" width="19.88671875" style="1" customWidth="1"/>
    <col min="6438" max="6438" width="18" style="1" customWidth="1"/>
    <col min="6439" max="6440" width="9.33203125" style="1" bestFit="1" customWidth="1"/>
    <col min="6441" max="6441" width="10.109375" style="1" bestFit="1" customWidth="1"/>
    <col min="6442" max="6443" width="9.33203125" style="1" bestFit="1" customWidth="1"/>
    <col min="6444" max="6444" width="9.5546875" style="1" bestFit="1" customWidth="1"/>
    <col min="6445" max="6445" width="9.33203125" style="1" bestFit="1" customWidth="1"/>
    <col min="6446" max="6653" width="9.109375" style="1"/>
    <col min="6654" max="6654" width="4.33203125" style="1" customWidth="1"/>
    <col min="6655" max="6655" width="31.44140625" style="1" customWidth="1"/>
    <col min="6656" max="6656" width="6.33203125" style="1" customWidth="1"/>
    <col min="6657" max="6657" width="10.44140625" style="1" customWidth="1"/>
    <col min="6658" max="6658" width="12.5546875" style="1" customWidth="1"/>
    <col min="6659" max="6659" width="5.44140625" style="1" customWidth="1"/>
    <col min="6660" max="6660" width="10.44140625" style="1" customWidth="1"/>
    <col min="6661" max="6661" width="6.109375" style="1" customWidth="1"/>
    <col min="6662" max="6662" width="9.6640625" style="1" customWidth="1"/>
    <col min="6663" max="6663" width="7" style="1" customWidth="1"/>
    <col min="6664" max="6664" width="10" style="1" customWidth="1"/>
    <col min="6665" max="6665" width="10.33203125" style="1" customWidth="1"/>
    <col min="6666" max="6666" width="11.88671875" style="1" customWidth="1"/>
    <col min="6667" max="6667" width="10.6640625" style="1" customWidth="1"/>
    <col min="6668" max="6668" width="6.109375" style="1" customWidth="1"/>
    <col min="6669" max="6669" width="12.109375" style="1" customWidth="1"/>
    <col min="6670" max="6670" width="11.33203125" style="1" customWidth="1"/>
    <col min="6671" max="6671" width="13" style="1" customWidth="1"/>
    <col min="6672" max="6672" width="12.6640625" style="1" customWidth="1"/>
    <col min="6673" max="6673" width="6.44140625" style="1" customWidth="1"/>
    <col min="6674" max="6674" width="16.5546875" style="1" customWidth="1"/>
    <col min="6675" max="6675" width="0" style="1" hidden="1" customWidth="1"/>
    <col min="6676" max="6676" width="6.44140625" style="1" customWidth="1"/>
    <col min="6677" max="6677" width="13.33203125" style="1" customWidth="1"/>
    <col min="6678" max="6678" width="11.88671875" style="1" customWidth="1"/>
    <col min="6679" max="6679" width="10.44140625" style="1" customWidth="1"/>
    <col min="6680" max="6680" width="9" style="1" customWidth="1"/>
    <col min="6681" max="6681" width="11.44140625" style="1" customWidth="1"/>
    <col min="6682" max="6682" width="11" style="1" customWidth="1"/>
    <col min="6683" max="6683" width="0" style="1" hidden="1" customWidth="1"/>
    <col min="6684" max="6684" width="6" style="1" customWidth="1"/>
    <col min="6685" max="6685" width="6.88671875" style="1" customWidth="1"/>
    <col min="6686" max="6686" width="9" style="1" customWidth="1"/>
    <col min="6687" max="6687" width="10.33203125" style="1" customWidth="1"/>
    <col min="6688" max="6688" width="9.109375" style="1" customWidth="1"/>
    <col min="6689" max="6689" width="7.88671875" style="1" customWidth="1"/>
    <col min="6690" max="6690" width="6.6640625" style="1" customWidth="1"/>
    <col min="6691" max="6691" width="8.5546875" style="1" customWidth="1"/>
    <col min="6692" max="6692" width="8.6640625" style="1" customWidth="1"/>
    <col min="6693" max="6693" width="19.88671875" style="1" customWidth="1"/>
    <col min="6694" max="6694" width="18" style="1" customWidth="1"/>
    <col min="6695" max="6696" width="9.33203125" style="1" bestFit="1" customWidth="1"/>
    <col min="6697" max="6697" width="10.109375" style="1" bestFit="1" customWidth="1"/>
    <col min="6698" max="6699" width="9.33203125" style="1" bestFit="1" customWidth="1"/>
    <col min="6700" max="6700" width="9.5546875" style="1" bestFit="1" customWidth="1"/>
    <col min="6701" max="6701" width="9.33203125" style="1" bestFit="1" customWidth="1"/>
    <col min="6702" max="6909" width="9.109375" style="1"/>
    <col min="6910" max="6910" width="4.33203125" style="1" customWidth="1"/>
    <col min="6911" max="6911" width="31.44140625" style="1" customWidth="1"/>
    <col min="6912" max="6912" width="6.33203125" style="1" customWidth="1"/>
    <col min="6913" max="6913" width="10.44140625" style="1" customWidth="1"/>
    <col min="6914" max="6914" width="12.5546875" style="1" customWidth="1"/>
    <col min="6915" max="6915" width="5.44140625" style="1" customWidth="1"/>
    <col min="6916" max="6916" width="10.44140625" style="1" customWidth="1"/>
    <col min="6917" max="6917" width="6.109375" style="1" customWidth="1"/>
    <col min="6918" max="6918" width="9.6640625" style="1" customWidth="1"/>
    <col min="6919" max="6919" width="7" style="1" customWidth="1"/>
    <col min="6920" max="6920" width="10" style="1" customWidth="1"/>
    <col min="6921" max="6921" width="10.33203125" style="1" customWidth="1"/>
    <col min="6922" max="6922" width="11.88671875" style="1" customWidth="1"/>
    <col min="6923" max="6923" width="10.6640625" style="1" customWidth="1"/>
    <col min="6924" max="6924" width="6.109375" style="1" customWidth="1"/>
    <col min="6925" max="6925" width="12.109375" style="1" customWidth="1"/>
    <col min="6926" max="6926" width="11.33203125" style="1" customWidth="1"/>
    <col min="6927" max="6927" width="13" style="1" customWidth="1"/>
    <col min="6928" max="6928" width="12.6640625" style="1" customWidth="1"/>
    <col min="6929" max="6929" width="6.44140625" style="1" customWidth="1"/>
    <col min="6930" max="6930" width="16.5546875" style="1" customWidth="1"/>
    <col min="6931" max="6931" width="0" style="1" hidden="1" customWidth="1"/>
    <col min="6932" max="6932" width="6.44140625" style="1" customWidth="1"/>
    <col min="6933" max="6933" width="13.33203125" style="1" customWidth="1"/>
    <col min="6934" max="6934" width="11.88671875" style="1" customWidth="1"/>
    <col min="6935" max="6935" width="10.44140625" style="1" customWidth="1"/>
    <col min="6936" max="6936" width="9" style="1" customWidth="1"/>
    <col min="6937" max="6937" width="11.44140625" style="1" customWidth="1"/>
    <col min="6938" max="6938" width="11" style="1" customWidth="1"/>
    <col min="6939" max="6939" width="0" style="1" hidden="1" customWidth="1"/>
    <col min="6940" max="6940" width="6" style="1" customWidth="1"/>
    <col min="6941" max="6941" width="6.88671875" style="1" customWidth="1"/>
    <col min="6942" max="6942" width="9" style="1" customWidth="1"/>
    <col min="6943" max="6943" width="10.33203125" style="1" customWidth="1"/>
    <col min="6944" max="6944" width="9.109375" style="1" customWidth="1"/>
    <col min="6945" max="6945" width="7.88671875" style="1" customWidth="1"/>
    <col min="6946" max="6946" width="6.6640625" style="1" customWidth="1"/>
    <col min="6947" max="6947" width="8.5546875" style="1" customWidth="1"/>
    <col min="6948" max="6948" width="8.6640625" style="1" customWidth="1"/>
    <col min="6949" max="6949" width="19.88671875" style="1" customWidth="1"/>
    <col min="6950" max="6950" width="18" style="1" customWidth="1"/>
    <col min="6951" max="6952" width="9.33203125" style="1" bestFit="1" customWidth="1"/>
    <col min="6953" max="6953" width="10.109375" style="1" bestFit="1" customWidth="1"/>
    <col min="6954" max="6955" width="9.33203125" style="1" bestFit="1" customWidth="1"/>
    <col min="6956" max="6956" width="9.5546875" style="1" bestFit="1" customWidth="1"/>
    <col min="6957" max="6957" width="9.33203125" style="1" bestFit="1" customWidth="1"/>
    <col min="6958" max="7165" width="9.109375" style="1"/>
    <col min="7166" max="7166" width="4.33203125" style="1" customWidth="1"/>
    <col min="7167" max="7167" width="31.44140625" style="1" customWidth="1"/>
    <col min="7168" max="7168" width="6.33203125" style="1" customWidth="1"/>
    <col min="7169" max="7169" width="10.44140625" style="1" customWidth="1"/>
    <col min="7170" max="7170" width="12.5546875" style="1" customWidth="1"/>
    <col min="7171" max="7171" width="5.44140625" style="1" customWidth="1"/>
    <col min="7172" max="7172" width="10.44140625" style="1" customWidth="1"/>
    <col min="7173" max="7173" width="6.109375" style="1" customWidth="1"/>
    <col min="7174" max="7174" width="9.6640625" style="1" customWidth="1"/>
    <col min="7175" max="7175" width="7" style="1" customWidth="1"/>
    <col min="7176" max="7176" width="10" style="1" customWidth="1"/>
    <col min="7177" max="7177" width="10.33203125" style="1" customWidth="1"/>
    <col min="7178" max="7178" width="11.88671875" style="1" customWidth="1"/>
    <col min="7179" max="7179" width="10.6640625" style="1" customWidth="1"/>
    <col min="7180" max="7180" width="6.109375" style="1" customWidth="1"/>
    <col min="7181" max="7181" width="12.109375" style="1" customWidth="1"/>
    <col min="7182" max="7182" width="11.33203125" style="1" customWidth="1"/>
    <col min="7183" max="7183" width="13" style="1" customWidth="1"/>
    <col min="7184" max="7184" width="12.6640625" style="1" customWidth="1"/>
    <col min="7185" max="7185" width="6.44140625" style="1" customWidth="1"/>
    <col min="7186" max="7186" width="16.5546875" style="1" customWidth="1"/>
    <col min="7187" max="7187" width="0" style="1" hidden="1" customWidth="1"/>
    <col min="7188" max="7188" width="6.44140625" style="1" customWidth="1"/>
    <col min="7189" max="7189" width="13.33203125" style="1" customWidth="1"/>
    <col min="7190" max="7190" width="11.88671875" style="1" customWidth="1"/>
    <col min="7191" max="7191" width="10.44140625" style="1" customWidth="1"/>
    <col min="7192" max="7192" width="9" style="1" customWidth="1"/>
    <col min="7193" max="7193" width="11.44140625" style="1" customWidth="1"/>
    <col min="7194" max="7194" width="11" style="1" customWidth="1"/>
    <col min="7195" max="7195" width="0" style="1" hidden="1" customWidth="1"/>
    <col min="7196" max="7196" width="6" style="1" customWidth="1"/>
    <col min="7197" max="7197" width="6.88671875" style="1" customWidth="1"/>
    <col min="7198" max="7198" width="9" style="1" customWidth="1"/>
    <col min="7199" max="7199" width="10.33203125" style="1" customWidth="1"/>
    <col min="7200" max="7200" width="9.109375" style="1" customWidth="1"/>
    <col min="7201" max="7201" width="7.88671875" style="1" customWidth="1"/>
    <col min="7202" max="7202" width="6.6640625" style="1" customWidth="1"/>
    <col min="7203" max="7203" width="8.5546875" style="1" customWidth="1"/>
    <col min="7204" max="7204" width="8.6640625" style="1" customWidth="1"/>
    <col min="7205" max="7205" width="19.88671875" style="1" customWidth="1"/>
    <col min="7206" max="7206" width="18" style="1" customWidth="1"/>
    <col min="7207" max="7208" width="9.33203125" style="1" bestFit="1" customWidth="1"/>
    <col min="7209" max="7209" width="10.109375" style="1" bestFit="1" customWidth="1"/>
    <col min="7210" max="7211" width="9.33203125" style="1" bestFit="1" customWidth="1"/>
    <col min="7212" max="7212" width="9.5546875" style="1" bestFit="1" customWidth="1"/>
    <col min="7213" max="7213" width="9.33203125" style="1" bestFit="1" customWidth="1"/>
    <col min="7214" max="7421" width="9.109375" style="1"/>
    <col min="7422" max="7422" width="4.33203125" style="1" customWidth="1"/>
    <col min="7423" max="7423" width="31.44140625" style="1" customWidth="1"/>
    <col min="7424" max="7424" width="6.33203125" style="1" customWidth="1"/>
    <col min="7425" max="7425" width="10.44140625" style="1" customWidth="1"/>
    <col min="7426" max="7426" width="12.5546875" style="1" customWidth="1"/>
    <col min="7427" max="7427" width="5.44140625" style="1" customWidth="1"/>
    <col min="7428" max="7428" width="10.44140625" style="1" customWidth="1"/>
    <col min="7429" max="7429" width="6.109375" style="1" customWidth="1"/>
    <col min="7430" max="7430" width="9.6640625" style="1" customWidth="1"/>
    <col min="7431" max="7431" width="7" style="1" customWidth="1"/>
    <col min="7432" max="7432" width="10" style="1" customWidth="1"/>
    <col min="7433" max="7433" width="10.33203125" style="1" customWidth="1"/>
    <col min="7434" max="7434" width="11.88671875" style="1" customWidth="1"/>
    <col min="7435" max="7435" width="10.6640625" style="1" customWidth="1"/>
    <col min="7436" max="7436" width="6.109375" style="1" customWidth="1"/>
    <col min="7437" max="7437" width="12.109375" style="1" customWidth="1"/>
    <col min="7438" max="7438" width="11.33203125" style="1" customWidth="1"/>
    <col min="7439" max="7439" width="13" style="1" customWidth="1"/>
    <col min="7440" max="7440" width="12.6640625" style="1" customWidth="1"/>
    <col min="7441" max="7441" width="6.44140625" style="1" customWidth="1"/>
    <col min="7442" max="7442" width="16.5546875" style="1" customWidth="1"/>
    <col min="7443" max="7443" width="0" style="1" hidden="1" customWidth="1"/>
    <col min="7444" max="7444" width="6.44140625" style="1" customWidth="1"/>
    <col min="7445" max="7445" width="13.33203125" style="1" customWidth="1"/>
    <col min="7446" max="7446" width="11.88671875" style="1" customWidth="1"/>
    <col min="7447" max="7447" width="10.44140625" style="1" customWidth="1"/>
    <col min="7448" max="7448" width="9" style="1" customWidth="1"/>
    <col min="7449" max="7449" width="11.44140625" style="1" customWidth="1"/>
    <col min="7450" max="7450" width="11" style="1" customWidth="1"/>
    <col min="7451" max="7451" width="0" style="1" hidden="1" customWidth="1"/>
    <col min="7452" max="7452" width="6" style="1" customWidth="1"/>
    <col min="7453" max="7453" width="6.88671875" style="1" customWidth="1"/>
    <col min="7454" max="7454" width="9" style="1" customWidth="1"/>
    <col min="7455" max="7455" width="10.33203125" style="1" customWidth="1"/>
    <col min="7456" max="7456" width="9.109375" style="1" customWidth="1"/>
    <col min="7457" max="7457" width="7.88671875" style="1" customWidth="1"/>
    <col min="7458" max="7458" width="6.6640625" style="1" customWidth="1"/>
    <col min="7459" max="7459" width="8.5546875" style="1" customWidth="1"/>
    <col min="7460" max="7460" width="8.6640625" style="1" customWidth="1"/>
    <col min="7461" max="7461" width="19.88671875" style="1" customWidth="1"/>
    <col min="7462" max="7462" width="18" style="1" customWidth="1"/>
    <col min="7463" max="7464" width="9.33203125" style="1" bestFit="1" customWidth="1"/>
    <col min="7465" max="7465" width="10.109375" style="1" bestFit="1" customWidth="1"/>
    <col min="7466" max="7467" width="9.33203125" style="1" bestFit="1" customWidth="1"/>
    <col min="7468" max="7468" width="9.5546875" style="1" bestFit="1" customWidth="1"/>
    <col min="7469" max="7469" width="9.33203125" style="1" bestFit="1" customWidth="1"/>
    <col min="7470" max="7677" width="9.109375" style="1"/>
    <col min="7678" max="7678" width="4.33203125" style="1" customWidth="1"/>
    <col min="7679" max="7679" width="31.44140625" style="1" customWidth="1"/>
    <col min="7680" max="7680" width="6.33203125" style="1" customWidth="1"/>
    <col min="7681" max="7681" width="10.44140625" style="1" customWidth="1"/>
    <col min="7682" max="7682" width="12.5546875" style="1" customWidth="1"/>
    <col min="7683" max="7683" width="5.44140625" style="1" customWidth="1"/>
    <col min="7684" max="7684" width="10.44140625" style="1" customWidth="1"/>
    <col min="7685" max="7685" width="6.109375" style="1" customWidth="1"/>
    <col min="7686" max="7686" width="9.6640625" style="1" customWidth="1"/>
    <col min="7687" max="7687" width="7" style="1" customWidth="1"/>
    <col min="7688" max="7688" width="10" style="1" customWidth="1"/>
    <col min="7689" max="7689" width="10.33203125" style="1" customWidth="1"/>
    <col min="7690" max="7690" width="11.88671875" style="1" customWidth="1"/>
    <col min="7691" max="7691" width="10.6640625" style="1" customWidth="1"/>
    <col min="7692" max="7692" width="6.109375" style="1" customWidth="1"/>
    <col min="7693" max="7693" width="12.109375" style="1" customWidth="1"/>
    <col min="7694" max="7694" width="11.33203125" style="1" customWidth="1"/>
    <col min="7695" max="7695" width="13" style="1" customWidth="1"/>
    <col min="7696" max="7696" width="12.6640625" style="1" customWidth="1"/>
    <col min="7697" max="7697" width="6.44140625" style="1" customWidth="1"/>
    <col min="7698" max="7698" width="16.5546875" style="1" customWidth="1"/>
    <col min="7699" max="7699" width="0" style="1" hidden="1" customWidth="1"/>
    <col min="7700" max="7700" width="6.44140625" style="1" customWidth="1"/>
    <col min="7701" max="7701" width="13.33203125" style="1" customWidth="1"/>
    <col min="7702" max="7702" width="11.88671875" style="1" customWidth="1"/>
    <col min="7703" max="7703" width="10.44140625" style="1" customWidth="1"/>
    <col min="7704" max="7704" width="9" style="1" customWidth="1"/>
    <col min="7705" max="7705" width="11.44140625" style="1" customWidth="1"/>
    <col min="7706" max="7706" width="11" style="1" customWidth="1"/>
    <col min="7707" max="7707" width="0" style="1" hidden="1" customWidth="1"/>
    <col min="7708" max="7708" width="6" style="1" customWidth="1"/>
    <col min="7709" max="7709" width="6.88671875" style="1" customWidth="1"/>
    <col min="7710" max="7710" width="9" style="1" customWidth="1"/>
    <col min="7711" max="7711" width="10.33203125" style="1" customWidth="1"/>
    <col min="7712" max="7712" width="9.109375" style="1" customWidth="1"/>
    <col min="7713" max="7713" width="7.88671875" style="1" customWidth="1"/>
    <col min="7714" max="7714" width="6.6640625" style="1" customWidth="1"/>
    <col min="7715" max="7715" width="8.5546875" style="1" customWidth="1"/>
    <col min="7716" max="7716" width="8.6640625" style="1" customWidth="1"/>
    <col min="7717" max="7717" width="19.88671875" style="1" customWidth="1"/>
    <col min="7718" max="7718" width="18" style="1" customWidth="1"/>
    <col min="7719" max="7720" width="9.33203125" style="1" bestFit="1" customWidth="1"/>
    <col min="7721" max="7721" width="10.109375" style="1" bestFit="1" customWidth="1"/>
    <col min="7722" max="7723" width="9.33203125" style="1" bestFit="1" customWidth="1"/>
    <col min="7724" max="7724" width="9.5546875" style="1" bestFit="1" customWidth="1"/>
    <col min="7725" max="7725" width="9.33203125" style="1" bestFit="1" customWidth="1"/>
    <col min="7726" max="7933" width="9.109375" style="1"/>
    <col min="7934" max="7934" width="4.33203125" style="1" customWidth="1"/>
    <col min="7935" max="7935" width="31.44140625" style="1" customWidth="1"/>
    <col min="7936" max="7936" width="6.33203125" style="1" customWidth="1"/>
    <col min="7937" max="7937" width="10.44140625" style="1" customWidth="1"/>
    <col min="7938" max="7938" width="12.5546875" style="1" customWidth="1"/>
    <col min="7939" max="7939" width="5.44140625" style="1" customWidth="1"/>
    <col min="7940" max="7940" width="10.44140625" style="1" customWidth="1"/>
    <col min="7941" max="7941" width="6.109375" style="1" customWidth="1"/>
    <col min="7942" max="7942" width="9.6640625" style="1" customWidth="1"/>
    <col min="7943" max="7943" width="7" style="1" customWidth="1"/>
    <col min="7944" max="7944" width="10" style="1" customWidth="1"/>
    <col min="7945" max="7945" width="10.33203125" style="1" customWidth="1"/>
    <col min="7946" max="7946" width="11.88671875" style="1" customWidth="1"/>
    <col min="7947" max="7947" width="10.6640625" style="1" customWidth="1"/>
    <col min="7948" max="7948" width="6.109375" style="1" customWidth="1"/>
    <col min="7949" max="7949" width="12.109375" style="1" customWidth="1"/>
    <col min="7950" max="7950" width="11.33203125" style="1" customWidth="1"/>
    <col min="7951" max="7951" width="13" style="1" customWidth="1"/>
    <col min="7952" max="7952" width="12.6640625" style="1" customWidth="1"/>
    <col min="7953" max="7953" width="6.44140625" style="1" customWidth="1"/>
    <col min="7954" max="7954" width="16.5546875" style="1" customWidth="1"/>
    <col min="7955" max="7955" width="0" style="1" hidden="1" customWidth="1"/>
    <col min="7956" max="7956" width="6.44140625" style="1" customWidth="1"/>
    <col min="7957" max="7957" width="13.33203125" style="1" customWidth="1"/>
    <col min="7958" max="7958" width="11.88671875" style="1" customWidth="1"/>
    <col min="7959" max="7959" width="10.44140625" style="1" customWidth="1"/>
    <col min="7960" max="7960" width="9" style="1" customWidth="1"/>
    <col min="7961" max="7961" width="11.44140625" style="1" customWidth="1"/>
    <col min="7962" max="7962" width="11" style="1" customWidth="1"/>
    <col min="7963" max="7963" width="0" style="1" hidden="1" customWidth="1"/>
    <col min="7964" max="7964" width="6" style="1" customWidth="1"/>
    <col min="7965" max="7965" width="6.88671875" style="1" customWidth="1"/>
    <col min="7966" max="7966" width="9" style="1" customWidth="1"/>
    <col min="7967" max="7967" width="10.33203125" style="1" customWidth="1"/>
    <col min="7968" max="7968" width="9.109375" style="1" customWidth="1"/>
    <col min="7969" max="7969" width="7.88671875" style="1" customWidth="1"/>
    <col min="7970" max="7970" width="6.6640625" style="1" customWidth="1"/>
    <col min="7971" max="7971" width="8.5546875" style="1" customWidth="1"/>
    <col min="7972" max="7972" width="8.6640625" style="1" customWidth="1"/>
    <col min="7973" max="7973" width="19.88671875" style="1" customWidth="1"/>
    <col min="7974" max="7974" width="18" style="1" customWidth="1"/>
    <col min="7975" max="7976" width="9.33203125" style="1" bestFit="1" customWidth="1"/>
    <col min="7977" max="7977" width="10.109375" style="1" bestFit="1" customWidth="1"/>
    <col min="7978" max="7979" width="9.33203125" style="1" bestFit="1" customWidth="1"/>
    <col min="7980" max="7980" width="9.5546875" style="1" bestFit="1" customWidth="1"/>
    <col min="7981" max="7981" width="9.33203125" style="1" bestFit="1" customWidth="1"/>
    <col min="7982" max="8189" width="9.109375" style="1"/>
    <col min="8190" max="8190" width="4.33203125" style="1" customWidth="1"/>
    <col min="8191" max="8191" width="31.44140625" style="1" customWidth="1"/>
    <col min="8192" max="8192" width="6.33203125" style="1" customWidth="1"/>
    <col min="8193" max="8193" width="10.44140625" style="1" customWidth="1"/>
    <col min="8194" max="8194" width="12.5546875" style="1" customWidth="1"/>
    <col min="8195" max="8195" width="5.44140625" style="1" customWidth="1"/>
    <col min="8196" max="8196" width="10.44140625" style="1" customWidth="1"/>
    <col min="8197" max="8197" width="6.109375" style="1" customWidth="1"/>
    <col min="8198" max="8198" width="9.6640625" style="1" customWidth="1"/>
    <col min="8199" max="8199" width="7" style="1" customWidth="1"/>
    <col min="8200" max="8200" width="10" style="1" customWidth="1"/>
    <col min="8201" max="8201" width="10.33203125" style="1" customWidth="1"/>
    <col min="8202" max="8202" width="11.88671875" style="1" customWidth="1"/>
    <col min="8203" max="8203" width="10.6640625" style="1" customWidth="1"/>
    <col min="8204" max="8204" width="6.109375" style="1" customWidth="1"/>
    <col min="8205" max="8205" width="12.109375" style="1" customWidth="1"/>
    <col min="8206" max="8206" width="11.33203125" style="1" customWidth="1"/>
    <col min="8207" max="8207" width="13" style="1" customWidth="1"/>
    <col min="8208" max="8208" width="12.6640625" style="1" customWidth="1"/>
    <col min="8209" max="8209" width="6.44140625" style="1" customWidth="1"/>
    <col min="8210" max="8210" width="16.5546875" style="1" customWidth="1"/>
    <col min="8211" max="8211" width="0" style="1" hidden="1" customWidth="1"/>
    <col min="8212" max="8212" width="6.44140625" style="1" customWidth="1"/>
    <col min="8213" max="8213" width="13.33203125" style="1" customWidth="1"/>
    <col min="8214" max="8214" width="11.88671875" style="1" customWidth="1"/>
    <col min="8215" max="8215" width="10.44140625" style="1" customWidth="1"/>
    <col min="8216" max="8216" width="9" style="1" customWidth="1"/>
    <col min="8217" max="8217" width="11.44140625" style="1" customWidth="1"/>
    <col min="8218" max="8218" width="11" style="1" customWidth="1"/>
    <col min="8219" max="8219" width="0" style="1" hidden="1" customWidth="1"/>
    <col min="8220" max="8220" width="6" style="1" customWidth="1"/>
    <col min="8221" max="8221" width="6.88671875" style="1" customWidth="1"/>
    <col min="8222" max="8222" width="9" style="1" customWidth="1"/>
    <col min="8223" max="8223" width="10.33203125" style="1" customWidth="1"/>
    <col min="8224" max="8224" width="9.109375" style="1" customWidth="1"/>
    <col min="8225" max="8225" width="7.88671875" style="1" customWidth="1"/>
    <col min="8226" max="8226" width="6.6640625" style="1" customWidth="1"/>
    <col min="8227" max="8227" width="8.5546875" style="1" customWidth="1"/>
    <col min="8228" max="8228" width="8.6640625" style="1" customWidth="1"/>
    <col min="8229" max="8229" width="19.88671875" style="1" customWidth="1"/>
    <col min="8230" max="8230" width="18" style="1" customWidth="1"/>
    <col min="8231" max="8232" width="9.33203125" style="1" bestFit="1" customWidth="1"/>
    <col min="8233" max="8233" width="10.109375" style="1" bestFit="1" customWidth="1"/>
    <col min="8234" max="8235" width="9.33203125" style="1" bestFit="1" customWidth="1"/>
    <col min="8236" max="8236" width="9.5546875" style="1" bestFit="1" customWidth="1"/>
    <col min="8237" max="8237" width="9.33203125" style="1" bestFit="1" customWidth="1"/>
    <col min="8238" max="8445" width="9.109375" style="1"/>
    <col min="8446" max="8446" width="4.33203125" style="1" customWidth="1"/>
    <col min="8447" max="8447" width="31.44140625" style="1" customWidth="1"/>
    <col min="8448" max="8448" width="6.33203125" style="1" customWidth="1"/>
    <col min="8449" max="8449" width="10.44140625" style="1" customWidth="1"/>
    <col min="8450" max="8450" width="12.5546875" style="1" customWidth="1"/>
    <col min="8451" max="8451" width="5.44140625" style="1" customWidth="1"/>
    <col min="8452" max="8452" width="10.44140625" style="1" customWidth="1"/>
    <col min="8453" max="8453" width="6.109375" style="1" customWidth="1"/>
    <col min="8454" max="8454" width="9.6640625" style="1" customWidth="1"/>
    <col min="8455" max="8455" width="7" style="1" customWidth="1"/>
    <col min="8456" max="8456" width="10" style="1" customWidth="1"/>
    <col min="8457" max="8457" width="10.33203125" style="1" customWidth="1"/>
    <col min="8458" max="8458" width="11.88671875" style="1" customWidth="1"/>
    <col min="8459" max="8459" width="10.6640625" style="1" customWidth="1"/>
    <col min="8460" max="8460" width="6.109375" style="1" customWidth="1"/>
    <col min="8461" max="8461" width="12.109375" style="1" customWidth="1"/>
    <col min="8462" max="8462" width="11.33203125" style="1" customWidth="1"/>
    <col min="8463" max="8463" width="13" style="1" customWidth="1"/>
    <col min="8464" max="8464" width="12.6640625" style="1" customWidth="1"/>
    <col min="8465" max="8465" width="6.44140625" style="1" customWidth="1"/>
    <col min="8466" max="8466" width="16.5546875" style="1" customWidth="1"/>
    <col min="8467" max="8467" width="0" style="1" hidden="1" customWidth="1"/>
    <col min="8468" max="8468" width="6.44140625" style="1" customWidth="1"/>
    <col min="8469" max="8469" width="13.33203125" style="1" customWidth="1"/>
    <col min="8470" max="8470" width="11.88671875" style="1" customWidth="1"/>
    <col min="8471" max="8471" width="10.44140625" style="1" customWidth="1"/>
    <col min="8472" max="8472" width="9" style="1" customWidth="1"/>
    <col min="8473" max="8473" width="11.44140625" style="1" customWidth="1"/>
    <col min="8474" max="8474" width="11" style="1" customWidth="1"/>
    <col min="8475" max="8475" width="0" style="1" hidden="1" customWidth="1"/>
    <col min="8476" max="8476" width="6" style="1" customWidth="1"/>
    <col min="8477" max="8477" width="6.88671875" style="1" customWidth="1"/>
    <col min="8478" max="8478" width="9" style="1" customWidth="1"/>
    <col min="8479" max="8479" width="10.33203125" style="1" customWidth="1"/>
    <col min="8480" max="8480" width="9.109375" style="1" customWidth="1"/>
    <col min="8481" max="8481" width="7.88671875" style="1" customWidth="1"/>
    <col min="8482" max="8482" width="6.6640625" style="1" customWidth="1"/>
    <col min="8483" max="8483" width="8.5546875" style="1" customWidth="1"/>
    <col min="8484" max="8484" width="8.6640625" style="1" customWidth="1"/>
    <col min="8485" max="8485" width="19.88671875" style="1" customWidth="1"/>
    <col min="8486" max="8486" width="18" style="1" customWidth="1"/>
    <col min="8487" max="8488" width="9.33203125" style="1" bestFit="1" customWidth="1"/>
    <col min="8489" max="8489" width="10.109375" style="1" bestFit="1" customWidth="1"/>
    <col min="8490" max="8491" width="9.33203125" style="1" bestFit="1" customWidth="1"/>
    <col min="8492" max="8492" width="9.5546875" style="1" bestFit="1" customWidth="1"/>
    <col min="8493" max="8493" width="9.33203125" style="1" bestFit="1" customWidth="1"/>
    <col min="8494" max="8701" width="9.109375" style="1"/>
    <col min="8702" max="8702" width="4.33203125" style="1" customWidth="1"/>
    <col min="8703" max="8703" width="31.44140625" style="1" customWidth="1"/>
    <col min="8704" max="8704" width="6.33203125" style="1" customWidth="1"/>
    <col min="8705" max="8705" width="10.44140625" style="1" customWidth="1"/>
    <col min="8706" max="8706" width="12.5546875" style="1" customWidth="1"/>
    <col min="8707" max="8707" width="5.44140625" style="1" customWidth="1"/>
    <col min="8708" max="8708" width="10.44140625" style="1" customWidth="1"/>
    <col min="8709" max="8709" width="6.109375" style="1" customWidth="1"/>
    <col min="8710" max="8710" width="9.6640625" style="1" customWidth="1"/>
    <col min="8711" max="8711" width="7" style="1" customWidth="1"/>
    <col min="8712" max="8712" width="10" style="1" customWidth="1"/>
    <col min="8713" max="8713" width="10.33203125" style="1" customWidth="1"/>
    <col min="8714" max="8714" width="11.88671875" style="1" customWidth="1"/>
    <col min="8715" max="8715" width="10.6640625" style="1" customWidth="1"/>
    <col min="8716" max="8716" width="6.109375" style="1" customWidth="1"/>
    <col min="8717" max="8717" width="12.109375" style="1" customWidth="1"/>
    <col min="8718" max="8718" width="11.33203125" style="1" customWidth="1"/>
    <col min="8719" max="8719" width="13" style="1" customWidth="1"/>
    <col min="8720" max="8720" width="12.6640625" style="1" customWidth="1"/>
    <col min="8721" max="8721" width="6.44140625" style="1" customWidth="1"/>
    <col min="8722" max="8722" width="16.5546875" style="1" customWidth="1"/>
    <col min="8723" max="8723" width="0" style="1" hidden="1" customWidth="1"/>
    <col min="8724" max="8724" width="6.44140625" style="1" customWidth="1"/>
    <col min="8725" max="8725" width="13.33203125" style="1" customWidth="1"/>
    <col min="8726" max="8726" width="11.88671875" style="1" customWidth="1"/>
    <col min="8727" max="8727" width="10.44140625" style="1" customWidth="1"/>
    <col min="8728" max="8728" width="9" style="1" customWidth="1"/>
    <col min="8729" max="8729" width="11.44140625" style="1" customWidth="1"/>
    <col min="8730" max="8730" width="11" style="1" customWidth="1"/>
    <col min="8731" max="8731" width="0" style="1" hidden="1" customWidth="1"/>
    <col min="8732" max="8732" width="6" style="1" customWidth="1"/>
    <col min="8733" max="8733" width="6.88671875" style="1" customWidth="1"/>
    <col min="8734" max="8734" width="9" style="1" customWidth="1"/>
    <col min="8735" max="8735" width="10.33203125" style="1" customWidth="1"/>
    <col min="8736" max="8736" width="9.109375" style="1" customWidth="1"/>
    <col min="8737" max="8737" width="7.88671875" style="1" customWidth="1"/>
    <col min="8738" max="8738" width="6.6640625" style="1" customWidth="1"/>
    <col min="8739" max="8739" width="8.5546875" style="1" customWidth="1"/>
    <col min="8740" max="8740" width="8.6640625" style="1" customWidth="1"/>
    <col min="8741" max="8741" width="19.88671875" style="1" customWidth="1"/>
    <col min="8742" max="8742" width="18" style="1" customWidth="1"/>
    <col min="8743" max="8744" width="9.33203125" style="1" bestFit="1" customWidth="1"/>
    <col min="8745" max="8745" width="10.109375" style="1" bestFit="1" customWidth="1"/>
    <col min="8746" max="8747" width="9.33203125" style="1" bestFit="1" customWidth="1"/>
    <col min="8748" max="8748" width="9.5546875" style="1" bestFit="1" customWidth="1"/>
    <col min="8749" max="8749" width="9.33203125" style="1" bestFit="1" customWidth="1"/>
    <col min="8750" max="8957" width="9.109375" style="1"/>
    <col min="8958" max="8958" width="4.33203125" style="1" customWidth="1"/>
    <col min="8959" max="8959" width="31.44140625" style="1" customWidth="1"/>
    <col min="8960" max="8960" width="6.33203125" style="1" customWidth="1"/>
    <col min="8961" max="8961" width="10.44140625" style="1" customWidth="1"/>
    <col min="8962" max="8962" width="12.5546875" style="1" customWidth="1"/>
    <col min="8963" max="8963" width="5.44140625" style="1" customWidth="1"/>
    <col min="8964" max="8964" width="10.44140625" style="1" customWidth="1"/>
    <col min="8965" max="8965" width="6.109375" style="1" customWidth="1"/>
    <col min="8966" max="8966" width="9.6640625" style="1" customWidth="1"/>
    <col min="8967" max="8967" width="7" style="1" customWidth="1"/>
    <col min="8968" max="8968" width="10" style="1" customWidth="1"/>
    <col min="8969" max="8969" width="10.33203125" style="1" customWidth="1"/>
    <col min="8970" max="8970" width="11.88671875" style="1" customWidth="1"/>
    <col min="8971" max="8971" width="10.6640625" style="1" customWidth="1"/>
    <col min="8972" max="8972" width="6.109375" style="1" customWidth="1"/>
    <col min="8973" max="8973" width="12.109375" style="1" customWidth="1"/>
    <col min="8974" max="8974" width="11.33203125" style="1" customWidth="1"/>
    <col min="8975" max="8975" width="13" style="1" customWidth="1"/>
    <col min="8976" max="8976" width="12.6640625" style="1" customWidth="1"/>
    <col min="8977" max="8977" width="6.44140625" style="1" customWidth="1"/>
    <col min="8978" max="8978" width="16.5546875" style="1" customWidth="1"/>
    <col min="8979" max="8979" width="0" style="1" hidden="1" customWidth="1"/>
    <col min="8980" max="8980" width="6.44140625" style="1" customWidth="1"/>
    <col min="8981" max="8981" width="13.33203125" style="1" customWidth="1"/>
    <col min="8982" max="8982" width="11.88671875" style="1" customWidth="1"/>
    <col min="8983" max="8983" width="10.44140625" style="1" customWidth="1"/>
    <col min="8984" max="8984" width="9" style="1" customWidth="1"/>
    <col min="8985" max="8985" width="11.44140625" style="1" customWidth="1"/>
    <col min="8986" max="8986" width="11" style="1" customWidth="1"/>
    <col min="8987" max="8987" width="0" style="1" hidden="1" customWidth="1"/>
    <col min="8988" max="8988" width="6" style="1" customWidth="1"/>
    <col min="8989" max="8989" width="6.88671875" style="1" customWidth="1"/>
    <col min="8990" max="8990" width="9" style="1" customWidth="1"/>
    <col min="8991" max="8991" width="10.33203125" style="1" customWidth="1"/>
    <col min="8992" max="8992" width="9.109375" style="1" customWidth="1"/>
    <col min="8993" max="8993" width="7.88671875" style="1" customWidth="1"/>
    <col min="8994" max="8994" width="6.6640625" style="1" customWidth="1"/>
    <col min="8995" max="8995" width="8.5546875" style="1" customWidth="1"/>
    <col min="8996" max="8996" width="8.6640625" style="1" customWidth="1"/>
    <col min="8997" max="8997" width="19.88671875" style="1" customWidth="1"/>
    <col min="8998" max="8998" width="18" style="1" customWidth="1"/>
    <col min="8999" max="9000" width="9.33203125" style="1" bestFit="1" customWidth="1"/>
    <col min="9001" max="9001" width="10.109375" style="1" bestFit="1" customWidth="1"/>
    <col min="9002" max="9003" width="9.33203125" style="1" bestFit="1" customWidth="1"/>
    <col min="9004" max="9004" width="9.5546875" style="1" bestFit="1" customWidth="1"/>
    <col min="9005" max="9005" width="9.33203125" style="1" bestFit="1" customWidth="1"/>
    <col min="9006" max="9213" width="9.109375" style="1"/>
    <col min="9214" max="9214" width="4.33203125" style="1" customWidth="1"/>
    <col min="9215" max="9215" width="31.44140625" style="1" customWidth="1"/>
    <col min="9216" max="9216" width="6.33203125" style="1" customWidth="1"/>
    <col min="9217" max="9217" width="10.44140625" style="1" customWidth="1"/>
    <col min="9218" max="9218" width="12.5546875" style="1" customWidth="1"/>
    <col min="9219" max="9219" width="5.44140625" style="1" customWidth="1"/>
    <col min="9220" max="9220" width="10.44140625" style="1" customWidth="1"/>
    <col min="9221" max="9221" width="6.109375" style="1" customWidth="1"/>
    <col min="9222" max="9222" width="9.6640625" style="1" customWidth="1"/>
    <col min="9223" max="9223" width="7" style="1" customWidth="1"/>
    <col min="9224" max="9224" width="10" style="1" customWidth="1"/>
    <col min="9225" max="9225" width="10.33203125" style="1" customWidth="1"/>
    <col min="9226" max="9226" width="11.88671875" style="1" customWidth="1"/>
    <col min="9227" max="9227" width="10.6640625" style="1" customWidth="1"/>
    <col min="9228" max="9228" width="6.109375" style="1" customWidth="1"/>
    <col min="9229" max="9229" width="12.109375" style="1" customWidth="1"/>
    <col min="9230" max="9230" width="11.33203125" style="1" customWidth="1"/>
    <col min="9231" max="9231" width="13" style="1" customWidth="1"/>
    <col min="9232" max="9232" width="12.6640625" style="1" customWidth="1"/>
    <col min="9233" max="9233" width="6.44140625" style="1" customWidth="1"/>
    <col min="9234" max="9234" width="16.5546875" style="1" customWidth="1"/>
    <col min="9235" max="9235" width="0" style="1" hidden="1" customWidth="1"/>
    <col min="9236" max="9236" width="6.44140625" style="1" customWidth="1"/>
    <col min="9237" max="9237" width="13.33203125" style="1" customWidth="1"/>
    <col min="9238" max="9238" width="11.88671875" style="1" customWidth="1"/>
    <col min="9239" max="9239" width="10.44140625" style="1" customWidth="1"/>
    <col min="9240" max="9240" width="9" style="1" customWidth="1"/>
    <col min="9241" max="9241" width="11.44140625" style="1" customWidth="1"/>
    <col min="9242" max="9242" width="11" style="1" customWidth="1"/>
    <col min="9243" max="9243" width="0" style="1" hidden="1" customWidth="1"/>
    <col min="9244" max="9244" width="6" style="1" customWidth="1"/>
    <col min="9245" max="9245" width="6.88671875" style="1" customWidth="1"/>
    <col min="9246" max="9246" width="9" style="1" customWidth="1"/>
    <col min="9247" max="9247" width="10.33203125" style="1" customWidth="1"/>
    <col min="9248" max="9248" width="9.109375" style="1" customWidth="1"/>
    <col min="9249" max="9249" width="7.88671875" style="1" customWidth="1"/>
    <col min="9250" max="9250" width="6.6640625" style="1" customWidth="1"/>
    <col min="9251" max="9251" width="8.5546875" style="1" customWidth="1"/>
    <col min="9252" max="9252" width="8.6640625" style="1" customWidth="1"/>
    <col min="9253" max="9253" width="19.88671875" style="1" customWidth="1"/>
    <col min="9254" max="9254" width="18" style="1" customWidth="1"/>
    <col min="9255" max="9256" width="9.33203125" style="1" bestFit="1" customWidth="1"/>
    <col min="9257" max="9257" width="10.109375" style="1" bestFit="1" customWidth="1"/>
    <col min="9258" max="9259" width="9.33203125" style="1" bestFit="1" customWidth="1"/>
    <col min="9260" max="9260" width="9.5546875" style="1" bestFit="1" customWidth="1"/>
    <col min="9261" max="9261" width="9.33203125" style="1" bestFit="1" customWidth="1"/>
    <col min="9262" max="9469" width="9.109375" style="1"/>
    <col min="9470" max="9470" width="4.33203125" style="1" customWidth="1"/>
    <col min="9471" max="9471" width="31.44140625" style="1" customWidth="1"/>
    <col min="9472" max="9472" width="6.33203125" style="1" customWidth="1"/>
    <col min="9473" max="9473" width="10.44140625" style="1" customWidth="1"/>
    <col min="9474" max="9474" width="12.5546875" style="1" customWidth="1"/>
    <col min="9475" max="9475" width="5.44140625" style="1" customWidth="1"/>
    <col min="9476" max="9476" width="10.44140625" style="1" customWidth="1"/>
    <col min="9477" max="9477" width="6.109375" style="1" customWidth="1"/>
    <col min="9478" max="9478" width="9.6640625" style="1" customWidth="1"/>
    <col min="9479" max="9479" width="7" style="1" customWidth="1"/>
    <col min="9480" max="9480" width="10" style="1" customWidth="1"/>
    <col min="9481" max="9481" width="10.33203125" style="1" customWidth="1"/>
    <col min="9482" max="9482" width="11.88671875" style="1" customWidth="1"/>
    <col min="9483" max="9483" width="10.6640625" style="1" customWidth="1"/>
    <col min="9484" max="9484" width="6.109375" style="1" customWidth="1"/>
    <col min="9485" max="9485" width="12.109375" style="1" customWidth="1"/>
    <col min="9486" max="9486" width="11.33203125" style="1" customWidth="1"/>
    <col min="9487" max="9487" width="13" style="1" customWidth="1"/>
    <col min="9488" max="9488" width="12.6640625" style="1" customWidth="1"/>
    <col min="9489" max="9489" width="6.44140625" style="1" customWidth="1"/>
    <col min="9490" max="9490" width="16.5546875" style="1" customWidth="1"/>
    <col min="9491" max="9491" width="0" style="1" hidden="1" customWidth="1"/>
    <col min="9492" max="9492" width="6.44140625" style="1" customWidth="1"/>
    <col min="9493" max="9493" width="13.33203125" style="1" customWidth="1"/>
    <col min="9494" max="9494" width="11.88671875" style="1" customWidth="1"/>
    <col min="9495" max="9495" width="10.44140625" style="1" customWidth="1"/>
    <col min="9496" max="9496" width="9" style="1" customWidth="1"/>
    <col min="9497" max="9497" width="11.44140625" style="1" customWidth="1"/>
    <col min="9498" max="9498" width="11" style="1" customWidth="1"/>
    <col min="9499" max="9499" width="0" style="1" hidden="1" customWidth="1"/>
    <col min="9500" max="9500" width="6" style="1" customWidth="1"/>
    <col min="9501" max="9501" width="6.88671875" style="1" customWidth="1"/>
    <col min="9502" max="9502" width="9" style="1" customWidth="1"/>
    <col min="9503" max="9503" width="10.33203125" style="1" customWidth="1"/>
    <col min="9504" max="9504" width="9.109375" style="1" customWidth="1"/>
    <col min="9505" max="9505" width="7.88671875" style="1" customWidth="1"/>
    <col min="9506" max="9506" width="6.6640625" style="1" customWidth="1"/>
    <col min="9507" max="9507" width="8.5546875" style="1" customWidth="1"/>
    <col min="9508" max="9508" width="8.6640625" style="1" customWidth="1"/>
    <col min="9509" max="9509" width="19.88671875" style="1" customWidth="1"/>
    <col min="9510" max="9510" width="18" style="1" customWidth="1"/>
    <col min="9511" max="9512" width="9.33203125" style="1" bestFit="1" customWidth="1"/>
    <col min="9513" max="9513" width="10.109375" style="1" bestFit="1" customWidth="1"/>
    <col min="9514" max="9515" width="9.33203125" style="1" bestFit="1" customWidth="1"/>
    <col min="9516" max="9516" width="9.5546875" style="1" bestFit="1" customWidth="1"/>
    <col min="9517" max="9517" width="9.33203125" style="1" bestFit="1" customWidth="1"/>
    <col min="9518" max="9725" width="9.109375" style="1"/>
    <col min="9726" max="9726" width="4.33203125" style="1" customWidth="1"/>
    <col min="9727" max="9727" width="31.44140625" style="1" customWidth="1"/>
    <col min="9728" max="9728" width="6.33203125" style="1" customWidth="1"/>
    <col min="9729" max="9729" width="10.44140625" style="1" customWidth="1"/>
    <col min="9730" max="9730" width="12.5546875" style="1" customWidth="1"/>
    <col min="9731" max="9731" width="5.44140625" style="1" customWidth="1"/>
    <col min="9732" max="9732" width="10.44140625" style="1" customWidth="1"/>
    <col min="9733" max="9733" width="6.109375" style="1" customWidth="1"/>
    <col min="9734" max="9734" width="9.6640625" style="1" customWidth="1"/>
    <col min="9735" max="9735" width="7" style="1" customWidth="1"/>
    <col min="9736" max="9736" width="10" style="1" customWidth="1"/>
    <col min="9737" max="9737" width="10.33203125" style="1" customWidth="1"/>
    <col min="9738" max="9738" width="11.88671875" style="1" customWidth="1"/>
    <col min="9739" max="9739" width="10.6640625" style="1" customWidth="1"/>
    <col min="9740" max="9740" width="6.109375" style="1" customWidth="1"/>
    <col min="9741" max="9741" width="12.109375" style="1" customWidth="1"/>
    <col min="9742" max="9742" width="11.33203125" style="1" customWidth="1"/>
    <col min="9743" max="9743" width="13" style="1" customWidth="1"/>
    <col min="9744" max="9744" width="12.6640625" style="1" customWidth="1"/>
    <col min="9745" max="9745" width="6.44140625" style="1" customWidth="1"/>
    <col min="9746" max="9746" width="16.5546875" style="1" customWidth="1"/>
    <col min="9747" max="9747" width="0" style="1" hidden="1" customWidth="1"/>
    <col min="9748" max="9748" width="6.44140625" style="1" customWidth="1"/>
    <col min="9749" max="9749" width="13.33203125" style="1" customWidth="1"/>
    <col min="9750" max="9750" width="11.88671875" style="1" customWidth="1"/>
    <col min="9751" max="9751" width="10.44140625" style="1" customWidth="1"/>
    <col min="9752" max="9752" width="9" style="1" customWidth="1"/>
    <col min="9753" max="9753" width="11.44140625" style="1" customWidth="1"/>
    <col min="9754" max="9754" width="11" style="1" customWidth="1"/>
    <col min="9755" max="9755" width="0" style="1" hidden="1" customWidth="1"/>
    <col min="9756" max="9756" width="6" style="1" customWidth="1"/>
    <col min="9757" max="9757" width="6.88671875" style="1" customWidth="1"/>
    <col min="9758" max="9758" width="9" style="1" customWidth="1"/>
    <col min="9759" max="9759" width="10.33203125" style="1" customWidth="1"/>
    <col min="9760" max="9760" width="9.109375" style="1" customWidth="1"/>
    <col min="9761" max="9761" width="7.88671875" style="1" customWidth="1"/>
    <col min="9762" max="9762" width="6.6640625" style="1" customWidth="1"/>
    <col min="9763" max="9763" width="8.5546875" style="1" customWidth="1"/>
    <col min="9764" max="9764" width="8.6640625" style="1" customWidth="1"/>
    <col min="9765" max="9765" width="19.88671875" style="1" customWidth="1"/>
    <col min="9766" max="9766" width="18" style="1" customWidth="1"/>
    <col min="9767" max="9768" width="9.33203125" style="1" bestFit="1" customWidth="1"/>
    <col min="9769" max="9769" width="10.109375" style="1" bestFit="1" customWidth="1"/>
    <col min="9770" max="9771" width="9.33203125" style="1" bestFit="1" customWidth="1"/>
    <col min="9772" max="9772" width="9.5546875" style="1" bestFit="1" customWidth="1"/>
    <col min="9773" max="9773" width="9.33203125" style="1" bestFit="1" customWidth="1"/>
    <col min="9774" max="9981" width="9.109375" style="1"/>
    <col min="9982" max="9982" width="4.33203125" style="1" customWidth="1"/>
    <col min="9983" max="9983" width="31.44140625" style="1" customWidth="1"/>
    <col min="9984" max="9984" width="6.33203125" style="1" customWidth="1"/>
    <col min="9985" max="9985" width="10.44140625" style="1" customWidth="1"/>
    <col min="9986" max="9986" width="12.5546875" style="1" customWidth="1"/>
    <col min="9987" max="9987" width="5.44140625" style="1" customWidth="1"/>
    <col min="9988" max="9988" width="10.44140625" style="1" customWidth="1"/>
    <col min="9989" max="9989" width="6.109375" style="1" customWidth="1"/>
    <col min="9990" max="9990" width="9.6640625" style="1" customWidth="1"/>
    <col min="9991" max="9991" width="7" style="1" customWidth="1"/>
    <col min="9992" max="9992" width="10" style="1" customWidth="1"/>
    <col min="9993" max="9993" width="10.33203125" style="1" customWidth="1"/>
    <col min="9994" max="9994" width="11.88671875" style="1" customWidth="1"/>
    <col min="9995" max="9995" width="10.6640625" style="1" customWidth="1"/>
    <col min="9996" max="9996" width="6.109375" style="1" customWidth="1"/>
    <col min="9997" max="9997" width="12.109375" style="1" customWidth="1"/>
    <col min="9998" max="9998" width="11.33203125" style="1" customWidth="1"/>
    <col min="9999" max="9999" width="13" style="1" customWidth="1"/>
    <col min="10000" max="10000" width="12.6640625" style="1" customWidth="1"/>
    <col min="10001" max="10001" width="6.44140625" style="1" customWidth="1"/>
    <col min="10002" max="10002" width="16.5546875" style="1" customWidth="1"/>
    <col min="10003" max="10003" width="0" style="1" hidden="1" customWidth="1"/>
    <col min="10004" max="10004" width="6.44140625" style="1" customWidth="1"/>
    <col min="10005" max="10005" width="13.33203125" style="1" customWidth="1"/>
    <col min="10006" max="10006" width="11.88671875" style="1" customWidth="1"/>
    <col min="10007" max="10007" width="10.44140625" style="1" customWidth="1"/>
    <col min="10008" max="10008" width="9" style="1" customWidth="1"/>
    <col min="10009" max="10009" width="11.44140625" style="1" customWidth="1"/>
    <col min="10010" max="10010" width="11" style="1" customWidth="1"/>
    <col min="10011" max="10011" width="0" style="1" hidden="1" customWidth="1"/>
    <col min="10012" max="10012" width="6" style="1" customWidth="1"/>
    <col min="10013" max="10013" width="6.88671875" style="1" customWidth="1"/>
    <col min="10014" max="10014" width="9" style="1" customWidth="1"/>
    <col min="10015" max="10015" width="10.33203125" style="1" customWidth="1"/>
    <col min="10016" max="10016" width="9.109375" style="1" customWidth="1"/>
    <col min="10017" max="10017" width="7.88671875" style="1" customWidth="1"/>
    <col min="10018" max="10018" width="6.6640625" style="1" customWidth="1"/>
    <col min="10019" max="10019" width="8.5546875" style="1" customWidth="1"/>
    <col min="10020" max="10020" width="8.6640625" style="1" customWidth="1"/>
    <col min="10021" max="10021" width="19.88671875" style="1" customWidth="1"/>
    <col min="10022" max="10022" width="18" style="1" customWidth="1"/>
    <col min="10023" max="10024" width="9.33203125" style="1" bestFit="1" customWidth="1"/>
    <col min="10025" max="10025" width="10.109375" style="1" bestFit="1" customWidth="1"/>
    <col min="10026" max="10027" width="9.33203125" style="1" bestFit="1" customWidth="1"/>
    <col min="10028" max="10028" width="9.5546875" style="1" bestFit="1" customWidth="1"/>
    <col min="10029" max="10029" width="9.33203125" style="1" bestFit="1" customWidth="1"/>
    <col min="10030" max="10237" width="9.109375" style="1"/>
    <col min="10238" max="10238" width="4.33203125" style="1" customWidth="1"/>
    <col min="10239" max="10239" width="31.44140625" style="1" customWidth="1"/>
    <col min="10240" max="10240" width="6.33203125" style="1" customWidth="1"/>
    <col min="10241" max="10241" width="10.44140625" style="1" customWidth="1"/>
    <col min="10242" max="10242" width="12.5546875" style="1" customWidth="1"/>
    <col min="10243" max="10243" width="5.44140625" style="1" customWidth="1"/>
    <col min="10244" max="10244" width="10.44140625" style="1" customWidth="1"/>
    <col min="10245" max="10245" width="6.109375" style="1" customWidth="1"/>
    <col min="10246" max="10246" width="9.6640625" style="1" customWidth="1"/>
    <col min="10247" max="10247" width="7" style="1" customWidth="1"/>
    <col min="10248" max="10248" width="10" style="1" customWidth="1"/>
    <col min="10249" max="10249" width="10.33203125" style="1" customWidth="1"/>
    <col min="10250" max="10250" width="11.88671875" style="1" customWidth="1"/>
    <col min="10251" max="10251" width="10.6640625" style="1" customWidth="1"/>
    <col min="10252" max="10252" width="6.109375" style="1" customWidth="1"/>
    <col min="10253" max="10253" width="12.109375" style="1" customWidth="1"/>
    <col min="10254" max="10254" width="11.33203125" style="1" customWidth="1"/>
    <col min="10255" max="10255" width="13" style="1" customWidth="1"/>
    <col min="10256" max="10256" width="12.6640625" style="1" customWidth="1"/>
    <col min="10257" max="10257" width="6.44140625" style="1" customWidth="1"/>
    <col min="10258" max="10258" width="16.5546875" style="1" customWidth="1"/>
    <col min="10259" max="10259" width="0" style="1" hidden="1" customWidth="1"/>
    <col min="10260" max="10260" width="6.44140625" style="1" customWidth="1"/>
    <col min="10261" max="10261" width="13.33203125" style="1" customWidth="1"/>
    <col min="10262" max="10262" width="11.88671875" style="1" customWidth="1"/>
    <col min="10263" max="10263" width="10.44140625" style="1" customWidth="1"/>
    <col min="10264" max="10264" width="9" style="1" customWidth="1"/>
    <col min="10265" max="10265" width="11.44140625" style="1" customWidth="1"/>
    <col min="10266" max="10266" width="11" style="1" customWidth="1"/>
    <col min="10267" max="10267" width="0" style="1" hidden="1" customWidth="1"/>
    <col min="10268" max="10268" width="6" style="1" customWidth="1"/>
    <col min="10269" max="10269" width="6.88671875" style="1" customWidth="1"/>
    <col min="10270" max="10270" width="9" style="1" customWidth="1"/>
    <col min="10271" max="10271" width="10.33203125" style="1" customWidth="1"/>
    <col min="10272" max="10272" width="9.109375" style="1" customWidth="1"/>
    <col min="10273" max="10273" width="7.88671875" style="1" customWidth="1"/>
    <col min="10274" max="10274" width="6.6640625" style="1" customWidth="1"/>
    <col min="10275" max="10275" width="8.5546875" style="1" customWidth="1"/>
    <col min="10276" max="10276" width="8.6640625" style="1" customWidth="1"/>
    <col min="10277" max="10277" width="19.88671875" style="1" customWidth="1"/>
    <col min="10278" max="10278" width="18" style="1" customWidth="1"/>
    <col min="10279" max="10280" width="9.33203125" style="1" bestFit="1" customWidth="1"/>
    <col min="10281" max="10281" width="10.109375" style="1" bestFit="1" customWidth="1"/>
    <col min="10282" max="10283" width="9.33203125" style="1" bestFit="1" customWidth="1"/>
    <col min="10284" max="10284" width="9.5546875" style="1" bestFit="1" customWidth="1"/>
    <col min="10285" max="10285" width="9.33203125" style="1" bestFit="1" customWidth="1"/>
    <col min="10286" max="10493" width="9.109375" style="1"/>
    <col min="10494" max="10494" width="4.33203125" style="1" customWidth="1"/>
    <col min="10495" max="10495" width="31.44140625" style="1" customWidth="1"/>
    <col min="10496" max="10496" width="6.33203125" style="1" customWidth="1"/>
    <col min="10497" max="10497" width="10.44140625" style="1" customWidth="1"/>
    <col min="10498" max="10498" width="12.5546875" style="1" customWidth="1"/>
    <col min="10499" max="10499" width="5.44140625" style="1" customWidth="1"/>
    <col min="10500" max="10500" width="10.44140625" style="1" customWidth="1"/>
    <col min="10501" max="10501" width="6.109375" style="1" customWidth="1"/>
    <col min="10502" max="10502" width="9.6640625" style="1" customWidth="1"/>
    <col min="10503" max="10503" width="7" style="1" customWidth="1"/>
    <col min="10504" max="10504" width="10" style="1" customWidth="1"/>
    <col min="10505" max="10505" width="10.33203125" style="1" customWidth="1"/>
    <col min="10506" max="10506" width="11.88671875" style="1" customWidth="1"/>
    <col min="10507" max="10507" width="10.6640625" style="1" customWidth="1"/>
    <col min="10508" max="10508" width="6.109375" style="1" customWidth="1"/>
    <col min="10509" max="10509" width="12.109375" style="1" customWidth="1"/>
    <col min="10510" max="10510" width="11.33203125" style="1" customWidth="1"/>
    <col min="10511" max="10511" width="13" style="1" customWidth="1"/>
    <col min="10512" max="10512" width="12.6640625" style="1" customWidth="1"/>
    <col min="10513" max="10513" width="6.44140625" style="1" customWidth="1"/>
    <col min="10514" max="10514" width="16.5546875" style="1" customWidth="1"/>
    <col min="10515" max="10515" width="0" style="1" hidden="1" customWidth="1"/>
    <col min="10516" max="10516" width="6.44140625" style="1" customWidth="1"/>
    <col min="10517" max="10517" width="13.33203125" style="1" customWidth="1"/>
    <col min="10518" max="10518" width="11.88671875" style="1" customWidth="1"/>
    <col min="10519" max="10519" width="10.44140625" style="1" customWidth="1"/>
    <col min="10520" max="10520" width="9" style="1" customWidth="1"/>
    <col min="10521" max="10521" width="11.44140625" style="1" customWidth="1"/>
    <col min="10522" max="10522" width="11" style="1" customWidth="1"/>
    <col min="10523" max="10523" width="0" style="1" hidden="1" customWidth="1"/>
    <col min="10524" max="10524" width="6" style="1" customWidth="1"/>
    <col min="10525" max="10525" width="6.88671875" style="1" customWidth="1"/>
    <col min="10526" max="10526" width="9" style="1" customWidth="1"/>
    <col min="10527" max="10527" width="10.33203125" style="1" customWidth="1"/>
    <col min="10528" max="10528" width="9.109375" style="1" customWidth="1"/>
    <col min="10529" max="10529" width="7.88671875" style="1" customWidth="1"/>
    <col min="10530" max="10530" width="6.6640625" style="1" customWidth="1"/>
    <col min="10531" max="10531" width="8.5546875" style="1" customWidth="1"/>
    <col min="10532" max="10532" width="8.6640625" style="1" customWidth="1"/>
    <col min="10533" max="10533" width="19.88671875" style="1" customWidth="1"/>
    <col min="10534" max="10534" width="18" style="1" customWidth="1"/>
    <col min="10535" max="10536" width="9.33203125" style="1" bestFit="1" customWidth="1"/>
    <col min="10537" max="10537" width="10.109375" style="1" bestFit="1" customWidth="1"/>
    <col min="10538" max="10539" width="9.33203125" style="1" bestFit="1" customWidth="1"/>
    <col min="10540" max="10540" width="9.5546875" style="1" bestFit="1" customWidth="1"/>
    <col min="10541" max="10541" width="9.33203125" style="1" bestFit="1" customWidth="1"/>
    <col min="10542" max="10749" width="9.109375" style="1"/>
    <col min="10750" max="10750" width="4.33203125" style="1" customWidth="1"/>
    <col min="10751" max="10751" width="31.44140625" style="1" customWidth="1"/>
    <col min="10752" max="10752" width="6.33203125" style="1" customWidth="1"/>
    <col min="10753" max="10753" width="10.44140625" style="1" customWidth="1"/>
    <col min="10754" max="10754" width="12.5546875" style="1" customWidth="1"/>
    <col min="10755" max="10755" width="5.44140625" style="1" customWidth="1"/>
    <col min="10756" max="10756" width="10.44140625" style="1" customWidth="1"/>
    <col min="10757" max="10757" width="6.109375" style="1" customWidth="1"/>
    <col min="10758" max="10758" width="9.6640625" style="1" customWidth="1"/>
    <col min="10759" max="10759" width="7" style="1" customWidth="1"/>
    <col min="10760" max="10760" width="10" style="1" customWidth="1"/>
    <col min="10761" max="10761" width="10.33203125" style="1" customWidth="1"/>
    <col min="10762" max="10762" width="11.88671875" style="1" customWidth="1"/>
    <col min="10763" max="10763" width="10.6640625" style="1" customWidth="1"/>
    <col min="10764" max="10764" width="6.109375" style="1" customWidth="1"/>
    <col min="10765" max="10765" width="12.109375" style="1" customWidth="1"/>
    <col min="10766" max="10766" width="11.33203125" style="1" customWidth="1"/>
    <col min="10767" max="10767" width="13" style="1" customWidth="1"/>
    <col min="10768" max="10768" width="12.6640625" style="1" customWidth="1"/>
    <col min="10769" max="10769" width="6.44140625" style="1" customWidth="1"/>
    <col min="10770" max="10770" width="16.5546875" style="1" customWidth="1"/>
    <col min="10771" max="10771" width="0" style="1" hidden="1" customWidth="1"/>
    <col min="10772" max="10772" width="6.44140625" style="1" customWidth="1"/>
    <col min="10773" max="10773" width="13.33203125" style="1" customWidth="1"/>
    <col min="10774" max="10774" width="11.88671875" style="1" customWidth="1"/>
    <col min="10775" max="10775" width="10.44140625" style="1" customWidth="1"/>
    <col min="10776" max="10776" width="9" style="1" customWidth="1"/>
    <col min="10777" max="10777" width="11.44140625" style="1" customWidth="1"/>
    <col min="10778" max="10778" width="11" style="1" customWidth="1"/>
    <col min="10779" max="10779" width="0" style="1" hidden="1" customWidth="1"/>
    <col min="10780" max="10780" width="6" style="1" customWidth="1"/>
    <col min="10781" max="10781" width="6.88671875" style="1" customWidth="1"/>
    <col min="10782" max="10782" width="9" style="1" customWidth="1"/>
    <col min="10783" max="10783" width="10.33203125" style="1" customWidth="1"/>
    <col min="10784" max="10784" width="9.109375" style="1" customWidth="1"/>
    <col min="10785" max="10785" width="7.88671875" style="1" customWidth="1"/>
    <col min="10786" max="10786" width="6.6640625" style="1" customWidth="1"/>
    <col min="10787" max="10787" width="8.5546875" style="1" customWidth="1"/>
    <col min="10788" max="10788" width="8.6640625" style="1" customWidth="1"/>
    <col min="10789" max="10789" width="19.88671875" style="1" customWidth="1"/>
    <col min="10790" max="10790" width="18" style="1" customWidth="1"/>
    <col min="10791" max="10792" width="9.33203125" style="1" bestFit="1" customWidth="1"/>
    <col min="10793" max="10793" width="10.109375" style="1" bestFit="1" customWidth="1"/>
    <col min="10794" max="10795" width="9.33203125" style="1" bestFit="1" customWidth="1"/>
    <col min="10796" max="10796" width="9.5546875" style="1" bestFit="1" customWidth="1"/>
    <col min="10797" max="10797" width="9.33203125" style="1" bestFit="1" customWidth="1"/>
    <col min="10798" max="11005" width="9.109375" style="1"/>
    <col min="11006" max="11006" width="4.33203125" style="1" customWidth="1"/>
    <col min="11007" max="11007" width="31.44140625" style="1" customWidth="1"/>
    <col min="11008" max="11008" width="6.33203125" style="1" customWidth="1"/>
    <col min="11009" max="11009" width="10.44140625" style="1" customWidth="1"/>
    <col min="11010" max="11010" width="12.5546875" style="1" customWidth="1"/>
    <col min="11011" max="11011" width="5.44140625" style="1" customWidth="1"/>
    <col min="11012" max="11012" width="10.44140625" style="1" customWidth="1"/>
    <col min="11013" max="11013" width="6.109375" style="1" customWidth="1"/>
    <col min="11014" max="11014" width="9.6640625" style="1" customWidth="1"/>
    <col min="11015" max="11015" width="7" style="1" customWidth="1"/>
    <col min="11016" max="11016" width="10" style="1" customWidth="1"/>
    <col min="11017" max="11017" width="10.33203125" style="1" customWidth="1"/>
    <col min="11018" max="11018" width="11.88671875" style="1" customWidth="1"/>
    <col min="11019" max="11019" width="10.6640625" style="1" customWidth="1"/>
    <col min="11020" max="11020" width="6.109375" style="1" customWidth="1"/>
    <col min="11021" max="11021" width="12.109375" style="1" customWidth="1"/>
    <col min="11022" max="11022" width="11.33203125" style="1" customWidth="1"/>
    <col min="11023" max="11023" width="13" style="1" customWidth="1"/>
    <col min="11024" max="11024" width="12.6640625" style="1" customWidth="1"/>
    <col min="11025" max="11025" width="6.44140625" style="1" customWidth="1"/>
    <col min="11026" max="11026" width="16.5546875" style="1" customWidth="1"/>
    <col min="11027" max="11027" width="0" style="1" hidden="1" customWidth="1"/>
    <col min="11028" max="11028" width="6.44140625" style="1" customWidth="1"/>
    <col min="11029" max="11029" width="13.33203125" style="1" customWidth="1"/>
    <col min="11030" max="11030" width="11.88671875" style="1" customWidth="1"/>
    <col min="11031" max="11031" width="10.44140625" style="1" customWidth="1"/>
    <col min="11032" max="11032" width="9" style="1" customWidth="1"/>
    <col min="11033" max="11033" width="11.44140625" style="1" customWidth="1"/>
    <col min="11034" max="11034" width="11" style="1" customWidth="1"/>
    <col min="11035" max="11035" width="0" style="1" hidden="1" customWidth="1"/>
    <col min="11036" max="11036" width="6" style="1" customWidth="1"/>
    <col min="11037" max="11037" width="6.88671875" style="1" customWidth="1"/>
    <col min="11038" max="11038" width="9" style="1" customWidth="1"/>
    <col min="11039" max="11039" width="10.33203125" style="1" customWidth="1"/>
    <col min="11040" max="11040" width="9.109375" style="1" customWidth="1"/>
    <col min="11041" max="11041" width="7.88671875" style="1" customWidth="1"/>
    <col min="11042" max="11042" width="6.6640625" style="1" customWidth="1"/>
    <col min="11043" max="11043" width="8.5546875" style="1" customWidth="1"/>
    <col min="11044" max="11044" width="8.6640625" style="1" customWidth="1"/>
    <col min="11045" max="11045" width="19.88671875" style="1" customWidth="1"/>
    <col min="11046" max="11046" width="18" style="1" customWidth="1"/>
    <col min="11047" max="11048" width="9.33203125" style="1" bestFit="1" customWidth="1"/>
    <col min="11049" max="11049" width="10.109375" style="1" bestFit="1" customWidth="1"/>
    <col min="11050" max="11051" width="9.33203125" style="1" bestFit="1" customWidth="1"/>
    <col min="11052" max="11052" width="9.5546875" style="1" bestFit="1" customWidth="1"/>
    <col min="11053" max="11053" width="9.33203125" style="1" bestFit="1" customWidth="1"/>
    <col min="11054" max="11261" width="9.109375" style="1"/>
    <col min="11262" max="11262" width="4.33203125" style="1" customWidth="1"/>
    <col min="11263" max="11263" width="31.44140625" style="1" customWidth="1"/>
    <col min="11264" max="11264" width="6.33203125" style="1" customWidth="1"/>
    <col min="11265" max="11265" width="10.44140625" style="1" customWidth="1"/>
    <col min="11266" max="11266" width="12.5546875" style="1" customWidth="1"/>
    <col min="11267" max="11267" width="5.44140625" style="1" customWidth="1"/>
    <col min="11268" max="11268" width="10.44140625" style="1" customWidth="1"/>
    <col min="11269" max="11269" width="6.109375" style="1" customWidth="1"/>
    <col min="11270" max="11270" width="9.6640625" style="1" customWidth="1"/>
    <col min="11271" max="11271" width="7" style="1" customWidth="1"/>
    <col min="11272" max="11272" width="10" style="1" customWidth="1"/>
    <col min="11273" max="11273" width="10.33203125" style="1" customWidth="1"/>
    <col min="11274" max="11274" width="11.88671875" style="1" customWidth="1"/>
    <col min="11275" max="11275" width="10.6640625" style="1" customWidth="1"/>
    <col min="11276" max="11276" width="6.109375" style="1" customWidth="1"/>
    <col min="11277" max="11277" width="12.109375" style="1" customWidth="1"/>
    <col min="11278" max="11278" width="11.33203125" style="1" customWidth="1"/>
    <col min="11279" max="11279" width="13" style="1" customWidth="1"/>
    <col min="11280" max="11280" width="12.6640625" style="1" customWidth="1"/>
    <col min="11281" max="11281" width="6.44140625" style="1" customWidth="1"/>
    <col min="11282" max="11282" width="16.5546875" style="1" customWidth="1"/>
    <col min="11283" max="11283" width="0" style="1" hidden="1" customWidth="1"/>
    <col min="11284" max="11284" width="6.44140625" style="1" customWidth="1"/>
    <col min="11285" max="11285" width="13.33203125" style="1" customWidth="1"/>
    <col min="11286" max="11286" width="11.88671875" style="1" customWidth="1"/>
    <col min="11287" max="11287" width="10.44140625" style="1" customWidth="1"/>
    <col min="11288" max="11288" width="9" style="1" customWidth="1"/>
    <col min="11289" max="11289" width="11.44140625" style="1" customWidth="1"/>
    <col min="11290" max="11290" width="11" style="1" customWidth="1"/>
    <col min="11291" max="11291" width="0" style="1" hidden="1" customWidth="1"/>
    <col min="11292" max="11292" width="6" style="1" customWidth="1"/>
    <col min="11293" max="11293" width="6.88671875" style="1" customWidth="1"/>
    <col min="11294" max="11294" width="9" style="1" customWidth="1"/>
    <col min="11295" max="11295" width="10.33203125" style="1" customWidth="1"/>
    <col min="11296" max="11296" width="9.109375" style="1" customWidth="1"/>
    <col min="11297" max="11297" width="7.88671875" style="1" customWidth="1"/>
    <col min="11298" max="11298" width="6.6640625" style="1" customWidth="1"/>
    <col min="11299" max="11299" width="8.5546875" style="1" customWidth="1"/>
    <col min="11300" max="11300" width="8.6640625" style="1" customWidth="1"/>
    <col min="11301" max="11301" width="19.88671875" style="1" customWidth="1"/>
    <col min="11302" max="11302" width="18" style="1" customWidth="1"/>
    <col min="11303" max="11304" width="9.33203125" style="1" bestFit="1" customWidth="1"/>
    <col min="11305" max="11305" width="10.109375" style="1" bestFit="1" customWidth="1"/>
    <col min="11306" max="11307" width="9.33203125" style="1" bestFit="1" customWidth="1"/>
    <col min="11308" max="11308" width="9.5546875" style="1" bestFit="1" customWidth="1"/>
    <col min="11309" max="11309" width="9.33203125" style="1" bestFit="1" customWidth="1"/>
    <col min="11310" max="11517" width="9.109375" style="1"/>
    <col min="11518" max="11518" width="4.33203125" style="1" customWidth="1"/>
    <col min="11519" max="11519" width="31.44140625" style="1" customWidth="1"/>
    <col min="11520" max="11520" width="6.33203125" style="1" customWidth="1"/>
    <col min="11521" max="11521" width="10.44140625" style="1" customWidth="1"/>
    <col min="11522" max="11522" width="12.5546875" style="1" customWidth="1"/>
    <col min="11523" max="11523" width="5.44140625" style="1" customWidth="1"/>
    <col min="11524" max="11524" width="10.44140625" style="1" customWidth="1"/>
    <col min="11525" max="11525" width="6.109375" style="1" customWidth="1"/>
    <col min="11526" max="11526" width="9.6640625" style="1" customWidth="1"/>
    <col min="11527" max="11527" width="7" style="1" customWidth="1"/>
    <col min="11528" max="11528" width="10" style="1" customWidth="1"/>
    <col min="11529" max="11529" width="10.33203125" style="1" customWidth="1"/>
    <col min="11530" max="11530" width="11.88671875" style="1" customWidth="1"/>
    <col min="11531" max="11531" width="10.6640625" style="1" customWidth="1"/>
    <col min="11532" max="11532" width="6.109375" style="1" customWidth="1"/>
    <col min="11533" max="11533" width="12.109375" style="1" customWidth="1"/>
    <col min="11534" max="11534" width="11.33203125" style="1" customWidth="1"/>
    <col min="11535" max="11535" width="13" style="1" customWidth="1"/>
    <col min="11536" max="11536" width="12.6640625" style="1" customWidth="1"/>
    <col min="11537" max="11537" width="6.44140625" style="1" customWidth="1"/>
    <col min="11538" max="11538" width="16.5546875" style="1" customWidth="1"/>
    <col min="11539" max="11539" width="0" style="1" hidden="1" customWidth="1"/>
    <col min="11540" max="11540" width="6.44140625" style="1" customWidth="1"/>
    <col min="11541" max="11541" width="13.33203125" style="1" customWidth="1"/>
    <col min="11542" max="11542" width="11.88671875" style="1" customWidth="1"/>
    <col min="11543" max="11543" width="10.44140625" style="1" customWidth="1"/>
    <col min="11544" max="11544" width="9" style="1" customWidth="1"/>
    <col min="11545" max="11545" width="11.44140625" style="1" customWidth="1"/>
    <col min="11546" max="11546" width="11" style="1" customWidth="1"/>
    <col min="11547" max="11547" width="0" style="1" hidden="1" customWidth="1"/>
    <col min="11548" max="11548" width="6" style="1" customWidth="1"/>
    <col min="11549" max="11549" width="6.88671875" style="1" customWidth="1"/>
    <col min="11550" max="11550" width="9" style="1" customWidth="1"/>
    <col min="11551" max="11551" width="10.33203125" style="1" customWidth="1"/>
    <col min="11552" max="11552" width="9.109375" style="1" customWidth="1"/>
    <col min="11553" max="11553" width="7.88671875" style="1" customWidth="1"/>
    <col min="11554" max="11554" width="6.6640625" style="1" customWidth="1"/>
    <col min="11555" max="11555" width="8.5546875" style="1" customWidth="1"/>
    <col min="11556" max="11556" width="8.6640625" style="1" customWidth="1"/>
    <col min="11557" max="11557" width="19.88671875" style="1" customWidth="1"/>
    <col min="11558" max="11558" width="18" style="1" customWidth="1"/>
    <col min="11559" max="11560" width="9.33203125" style="1" bestFit="1" customWidth="1"/>
    <col min="11561" max="11561" width="10.109375" style="1" bestFit="1" customWidth="1"/>
    <col min="11562" max="11563" width="9.33203125" style="1" bestFit="1" customWidth="1"/>
    <col min="11564" max="11564" width="9.5546875" style="1" bestFit="1" customWidth="1"/>
    <col min="11565" max="11565" width="9.33203125" style="1" bestFit="1" customWidth="1"/>
    <col min="11566" max="11773" width="9.109375" style="1"/>
    <col min="11774" max="11774" width="4.33203125" style="1" customWidth="1"/>
    <col min="11775" max="11775" width="31.44140625" style="1" customWidth="1"/>
    <col min="11776" max="11776" width="6.33203125" style="1" customWidth="1"/>
    <col min="11777" max="11777" width="10.44140625" style="1" customWidth="1"/>
    <col min="11778" max="11778" width="12.5546875" style="1" customWidth="1"/>
    <col min="11779" max="11779" width="5.44140625" style="1" customWidth="1"/>
    <col min="11780" max="11780" width="10.44140625" style="1" customWidth="1"/>
    <col min="11781" max="11781" width="6.109375" style="1" customWidth="1"/>
    <col min="11782" max="11782" width="9.6640625" style="1" customWidth="1"/>
    <col min="11783" max="11783" width="7" style="1" customWidth="1"/>
    <col min="11784" max="11784" width="10" style="1" customWidth="1"/>
    <col min="11785" max="11785" width="10.33203125" style="1" customWidth="1"/>
    <col min="11786" max="11786" width="11.88671875" style="1" customWidth="1"/>
    <col min="11787" max="11787" width="10.6640625" style="1" customWidth="1"/>
    <col min="11788" max="11788" width="6.109375" style="1" customWidth="1"/>
    <col min="11789" max="11789" width="12.109375" style="1" customWidth="1"/>
    <col min="11790" max="11790" width="11.33203125" style="1" customWidth="1"/>
    <col min="11791" max="11791" width="13" style="1" customWidth="1"/>
    <col min="11792" max="11792" width="12.6640625" style="1" customWidth="1"/>
    <col min="11793" max="11793" width="6.44140625" style="1" customWidth="1"/>
    <col min="11794" max="11794" width="16.5546875" style="1" customWidth="1"/>
    <col min="11795" max="11795" width="0" style="1" hidden="1" customWidth="1"/>
    <col min="11796" max="11796" width="6.44140625" style="1" customWidth="1"/>
    <col min="11797" max="11797" width="13.33203125" style="1" customWidth="1"/>
    <col min="11798" max="11798" width="11.88671875" style="1" customWidth="1"/>
    <col min="11799" max="11799" width="10.44140625" style="1" customWidth="1"/>
    <col min="11800" max="11800" width="9" style="1" customWidth="1"/>
    <col min="11801" max="11801" width="11.44140625" style="1" customWidth="1"/>
    <col min="11802" max="11802" width="11" style="1" customWidth="1"/>
    <col min="11803" max="11803" width="0" style="1" hidden="1" customWidth="1"/>
    <col min="11804" max="11804" width="6" style="1" customWidth="1"/>
    <col min="11805" max="11805" width="6.88671875" style="1" customWidth="1"/>
    <col min="11806" max="11806" width="9" style="1" customWidth="1"/>
    <col min="11807" max="11807" width="10.33203125" style="1" customWidth="1"/>
    <col min="11808" max="11808" width="9.109375" style="1" customWidth="1"/>
    <col min="11809" max="11809" width="7.88671875" style="1" customWidth="1"/>
    <col min="11810" max="11810" width="6.6640625" style="1" customWidth="1"/>
    <col min="11811" max="11811" width="8.5546875" style="1" customWidth="1"/>
    <col min="11812" max="11812" width="8.6640625" style="1" customWidth="1"/>
    <col min="11813" max="11813" width="19.88671875" style="1" customWidth="1"/>
    <col min="11814" max="11814" width="18" style="1" customWidth="1"/>
    <col min="11815" max="11816" width="9.33203125" style="1" bestFit="1" customWidth="1"/>
    <col min="11817" max="11817" width="10.109375" style="1" bestFit="1" customWidth="1"/>
    <col min="11818" max="11819" width="9.33203125" style="1" bestFit="1" customWidth="1"/>
    <col min="11820" max="11820" width="9.5546875" style="1" bestFit="1" customWidth="1"/>
    <col min="11821" max="11821" width="9.33203125" style="1" bestFit="1" customWidth="1"/>
    <col min="11822" max="12029" width="9.109375" style="1"/>
    <col min="12030" max="12030" width="4.33203125" style="1" customWidth="1"/>
    <col min="12031" max="12031" width="31.44140625" style="1" customWidth="1"/>
    <col min="12032" max="12032" width="6.33203125" style="1" customWidth="1"/>
    <col min="12033" max="12033" width="10.44140625" style="1" customWidth="1"/>
    <col min="12034" max="12034" width="12.5546875" style="1" customWidth="1"/>
    <col min="12035" max="12035" width="5.44140625" style="1" customWidth="1"/>
    <col min="12036" max="12036" width="10.44140625" style="1" customWidth="1"/>
    <col min="12037" max="12037" width="6.109375" style="1" customWidth="1"/>
    <col min="12038" max="12038" width="9.6640625" style="1" customWidth="1"/>
    <col min="12039" max="12039" width="7" style="1" customWidth="1"/>
    <col min="12040" max="12040" width="10" style="1" customWidth="1"/>
    <col min="12041" max="12041" width="10.33203125" style="1" customWidth="1"/>
    <col min="12042" max="12042" width="11.88671875" style="1" customWidth="1"/>
    <col min="12043" max="12043" width="10.6640625" style="1" customWidth="1"/>
    <col min="12044" max="12044" width="6.109375" style="1" customWidth="1"/>
    <col min="12045" max="12045" width="12.109375" style="1" customWidth="1"/>
    <col min="12046" max="12046" width="11.33203125" style="1" customWidth="1"/>
    <col min="12047" max="12047" width="13" style="1" customWidth="1"/>
    <col min="12048" max="12048" width="12.6640625" style="1" customWidth="1"/>
    <col min="12049" max="12049" width="6.44140625" style="1" customWidth="1"/>
    <col min="12050" max="12050" width="16.5546875" style="1" customWidth="1"/>
    <col min="12051" max="12051" width="0" style="1" hidden="1" customWidth="1"/>
    <col min="12052" max="12052" width="6.44140625" style="1" customWidth="1"/>
    <col min="12053" max="12053" width="13.33203125" style="1" customWidth="1"/>
    <col min="12054" max="12054" width="11.88671875" style="1" customWidth="1"/>
    <col min="12055" max="12055" width="10.44140625" style="1" customWidth="1"/>
    <col min="12056" max="12056" width="9" style="1" customWidth="1"/>
    <col min="12057" max="12057" width="11.44140625" style="1" customWidth="1"/>
    <col min="12058" max="12058" width="11" style="1" customWidth="1"/>
    <col min="12059" max="12059" width="0" style="1" hidden="1" customWidth="1"/>
    <col min="12060" max="12060" width="6" style="1" customWidth="1"/>
    <col min="12061" max="12061" width="6.88671875" style="1" customWidth="1"/>
    <col min="12062" max="12062" width="9" style="1" customWidth="1"/>
    <col min="12063" max="12063" width="10.33203125" style="1" customWidth="1"/>
    <col min="12064" max="12064" width="9.109375" style="1" customWidth="1"/>
    <col min="12065" max="12065" width="7.88671875" style="1" customWidth="1"/>
    <col min="12066" max="12066" width="6.6640625" style="1" customWidth="1"/>
    <col min="12067" max="12067" width="8.5546875" style="1" customWidth="1"/>
    <col min="12068" max="12068" width="8.6640625" style="1" customWidth="1"/>
    <col min="12069" max="12069" width="19.88671875" style="1" customWidth="1"/>
    <col min="12070" max="12070" width="18" style="1" customWidth="1"/>
    <col min="12071" max="12072" width="9.33203125" style="1" bestFit="1" customWidth="1"/>
    <col min="12073" max="12073" width="10.109375" style="1" bestFit="1" customWidth="1"/>
    <col min="12074" max="12075" width="9.33203125" style="1" bestFit="1" customWidth="1"/>
    <col min="12076" max="12076" width="9.5546875" style="1" bestFit="1" customWidth="1"/>
    <col min="12077" max="12077" width="9.33203125" style="1" bestFit="1" customWidth="1"/>
    <col min="12078" max="12285" width="9.109375" style="1"/>
    <col min="12286" max="12286" width="4.33203125" style="1" customWidth="1"/>
    <col min="12287" max="12287" width="31.44140625" style="1" customWidth="1"/>
    <col min="12288" max="12288" width="6.33203125" style="1" customWidth="1"/>
    <col min="12289" max="12289" width="10.44140625" style="1" customWidth="1"/>
    <col min="12290" max="12290" width="12.5546875" style="1" customWidth="1"/>
    <col min="12291" max="12291" width="5.44140625" style="1" customWidth="1"/>
    <col min="12292" max="12292" width="10.44140625" style="1" customWidth="1"/>
    <col min="12293" max="12293" width="6.109375" style="1" customWidth="1"/>
    <col min="12294" max="12294" width="9.6640625" style="1" customWidth="1"/>
    <col min="12295" max="12295" width="7" style="1" customWidth="1"/>
    <col min="12296" max="12296" width="10" style="1" customWidth="1"/>
    <col min="12297" max="12297" width="10.33203125" style="1" customWidth="1"/>
    <col min="12298" max="12298" width="11.88671875" style="1" customWidth="1"/>
    <col min="12299" max="12299" width="10.6640625" style="1" customWidth="1"/>
    <col min="12300" max="12300" width="6.109375" style="1" customWidth="1"/>
    <col min="12301" max="12301" width="12.109375" style="1" customWidth="1"/>
    <col min="12302" max="12302" width="11.33203125" style="1" customWidth="1"/>
    <col min="12303" max="12303" width="13" style="1" customWidth="1"/>
    <col min="12304" max="12304" width="12.6640625" style="1" customWidth="1"/>
    <col min="12305" max="12305" width="6.44140625" style="1" customWidth="1"/>
    <col min="12306" max="12306" width="16.5546875" style="1" customWidth="1"/>
    <col min="12307" max="12307" width="0" style="1" hidden="1" customWidth="1"/>
    <col min="12308" max="12308" width="6.44140625" style="1" customWidth="1"/>
    <col min="12309" max="12309" width="13.33203125" style="1" customWidth="1"/>
    <col min="12310" max="12310" width="11.88671875" style="1" customWidth="1"/>
    <col min="12311" max="12311" width="10.44140625" style="1" customWidth="1"/>
    <col min="12312" max="12312" width="9" style="1" customWidth="1"/>
    <col min="12313" max="12313" width="11.44140625" style="1" customWidth="1"/>
    <col min="12314" max="12314" width="11" style="1" customWidth="1"/>
    <col min="12315" max="12315" width="0" style="1" hidden="1" customWidth="1"/>
    <col min="12316" max="12316" width="6" style="1" customWidth="1"/>
    <col min="12317" max="12317" width="6.88671875" style="1" customWidth="1"/>
    <col min="12318" max="12318" width="9" style="1" customWidth="1"/>
    <col min="12319" max="12319" width="10.33203125" style="1" customWidth="1"/>
    <col min="12320" max="12320" width="9.109375" style="1" customWidth="1"/>
    <col min="12321" max="12321" width="7.88671875" style="1" customWidth="1"/>
    <col min="12322" max="12322" width="6.6640625" style="1" customWidth="1"/>
    <col min="12323" max="12323" width="8.5546875" style="1" customWidth="1"/>
    <col min="12324" max="12324" width="8.6640625" style="1" customWidth="1"/>
    <col min="12325" max="12325" width="19.88671875" style="1" customWidth="1"/>
    <col min="12326" max="12326" width="18" style="1" customWidth="1"/>
    <col min="12327" max="12328" width="9.33203125" style="1" bestFit="1" customWidth="1"/>
    <col min="12329" max="12329" width="10.109375" style="1" bestFit="1" customWidth="1"/>
    <col min="12330" max="12331" width="9.33203125" style="1" bestFit="1" customWidth="1"/>
    <col min="12332" max="12332" width="9.5546875" style="1" bestFit="1" customWidth="1"/>
    <col min="12333" max="12333" width="9.33203125" style="1" bestFit="1" customWidth="1"/>
    <col min="12334" max="12541" width="9.109375" style="1"/>
    <col min="12542" max="12542" width="4.33203125" style="1" customWidth="1"/>
    <col min="12543" max="12543" width="31.44140625" style="1" customWidth="1"/>
    <col min="12544" max="12544" width="6.33203125" style="1" customWidth="1"/>
    <col min="12545" max="12545" width="10.44140625" style="1" customWidth="1"/>
    <col min="12546" max="12546" width="12.5546875" style="1" customWidth="1"/>
    <col min="12547" max="12547" width="5.44140625" style="1" customWidth="1"/>
    <col min="12548" max="12548" width="10.44140625" style="1" customWidth="1"/>
    <col min="12549" max="12549" width="6.109375" style="1" customWidth="1"/>
    <col min="12550" max="12550" width="9.6640625" style="1" customWidth="1"/>
    <col min="12551" max="12551" width="7" style="1" customWidth="1"/>
    <col min="12552" max="12552" width="10" style="1" customWidth="1"/>
    <col min="12553" max="12553" width="10.33203125" style="1" customWidth="1"/>
    <col min="12554" max="12554" width="11.88671875" style="1" customWidth="1"/>
    <col min="12555" max="12555" width="10.6640625" style="1" customWidth="1"/>
    <col min="12556" max="12556" width="6.109375" style="1" customWidth="1"/>
    <col min="12557" max="12557" width="12.109375" style="1" customWidth="1"/>
    <col min="12558" max="12558" width="11.33203125" style="1" customWidth="1"/>
    <col min="12559" max="12559" width="13" style="1" customWidth="1"/>
    <col min="12560" max="12560" width="12.6640625" style="1" customWidth="1"/>
    <col min="12561" max="12561" width="6.44140625" style="1" customWidth="1"/>
    <col min="12562" max="12562" width="16.5546875" style="1" customWidth="1"/>
    <col min="12563" max="12563" width="0" style="1" hidden="1" customWidth="1"/>
    <col min="12564" max="12564" width="6.44140625" style="1" customWidth="1"/>
    <col min="12565" max="12565" width="13.33203125" style="1" customWidth="1"/>
    <col min="12566" max="12566" width="11.88671875" style="1" customWidth="1"/>
    <col min="12567" max="12567" width="10.44140625" style="1" customWidth="1"/>
    <col min="12568" max="12568" width="9" style="1" customWidth="1"/>
    <col min="12569" max="12569" width="11.44140625" style="1" customWidth="1"/>
    <col min="12570" max="12570" width="11" style="1" customWidth="1"/>
    <col min="12571" max="12571" width="0" style="1" hidden="1" customWidth="1"/>
    <col min="12572" max="12572" width="6" style="1" customWidth="1"/>
    <col min="12573" max="12573" width="6.88671875" style="1" customWidth="1"/>
    <col min="12574" max="12574" width="9" style="1" customWidth="1"/>
    <col min="12575" max="12575" width="10.33203125" style="1" customWidth="1"/>
    <col min="12576" max="12576" width="9.109375" style="1" customWidth="1"/>
    <col min="12577" max="12577" width="7.88671875" style="1" customWidth="1"/>
    <col min="12578" max="12578" width="6.6640625" style="1" customWidth="1"/>
    <col min="12579" max="12579" width="8.5546875" style="1" customWidth="1"/>
    <col min="12580" max="12580" width="8.6640625" style="1" customWidth="1"/>
    <col min="12581" max="12581" width="19.88671875" style="1" customWidth="1"/>
    <col min="12582" max="12582" width="18" style="1" customWidth="1"/>
    <col min="12583" max="12584" width="9.33203125" style="1" bestFit="1" customWidth="1"/>
    <col min="12585" max="12585" width="10.109375" style="1" bestFit="1" customWidth="1"/>
    <col min="12586" max="12587" width="9.33203125" style="1" bestFit="1" customWidth="1"/>
    <col min="12588" max="12588" width="9.5546875" style="1" bestFit="1" customWidth="1"/>
    <col min="12589" max="12589" width="9.33203125" style="1" bestFit="1" customWidth="1"/>
    <col min="12590" max="12797" width="9.109375" style="1"/>
    <col min="12798" max="12798" width="4.33203125" style="1" customWidth="1"/>
    <col min="12799" max="12799" width="31.44140625" style="1" customWidth="1"/>
    <col min="12800" max="12800" width="6.33203125" style="1" customWidth="1"/>
    <col min="12801" max="12801" width="10.44140625" style="1" customWidth="1"/>
    <col min="12802" max="12802" width="12.5546875" style="1" customWidth="1"/>
    <col min="12803" max="12803" width="5.44140625" style="1" customWidth="1"/>
    <col min="12804" max="12804" width="10.44140625" style="1" customWidth="1"/>
    <col min="12805" max="12805" width="6.109375" style="1" customWidth="1"/>
    <col min="12806" max="12806" width="9.6640625" style="1" customWidth="1"/>
    <col min="12807" max="12807" width="7" style="1" customWidth="1"/>
    <col min="12808" max="12808" width="10" style="1" customWidth="1"/>
    <col min="12809" max="12809" width="10.33203125" style="1" customWidth="1"/>
    <col min="12810" max="12810" width="11.88671875" style="1" customWidth="1"/>
    <col min="12811" max="12811" width="10.6640625" style="1" customWidth="1"/>
    <col min="12812" max="12812" width="6.109375" style="1" customWidth="1"/>
    <col min="12813" max="12813" width="12.109375" style="1" customWidth="1"/>
    <col min="12814" max="12814" width="11.33203125" style="1" customWidth="1"/>
    <col min="12815" max="12815" width="13" style="1" customWidth="1"/>
    <col min="12816" max="12816" width="12.6640625" style="1" customWidth="1"/>
    <col min="12817" max="12817" width="6.44140625" style="1" customWidth="1"/>
    <col min="12818" max="12818" width="16.5546875" style="1" customWidth="1"/>
    <col min="12819" max="12819" width="0" style="1" hidden="1" customWidth="1"/>
    <col min="12820" max="12820" width="6.44140625" style="1" customWidth="1"/>
    <col min="12821" max="12821" width="13.33203125" style="1" customWidth="1"/>
    <col min="12822" max="12822" width="11.88671875" style="1" customWidth="1"/>
    <col min="12823" max="12823" width="10.44140625" style="1" customWidth="1"/>
    <col min="12824" max="12824" width="9" style="1" customWidth="1"/>
    <col min="12825" max="12825" width="11.44140625" style="1" customWidth="1"/>
    <col min="12826" max="12826" width="11" style="1" customWidth="1"/>
    <col min="12827" max="12827" width="0" style="1" hidden="1" customWidth="1"/>
    <col min="12828" max="12828" width="6" style="1" customWidth="1"/>
    <col min="12829" max="12829" width="6.88671875" style="1" customWidth="1"/>
    <col min="12830" max="12830" width="9" style="1" customWidth="1"/>
    <col min="12831" max="12831" width="10.33203125" style="1" customWidth="1"/>
    <col min="12832" max="12832" width="9.109375" style="1" customWidth="1"/>
    <col min="12833" max="12833" width="7.88671875" style="1" customWidth="1"/>
    <col min="12834" max="12834" width="6.6640625" style="1" customWidth="1"/>
    <col min="12835" max="12835" width="8.5546875" style="1" customWidth="1"/>
    <col min="12836" max="12836" width="8.6640625" style="1" customWidth="1"/>
    <col min="12837" max="12837" width="19.88671875" style="1" customWidth="1"/>
    <col min="12838" max="12838" width="18" style="1" customWidth="1"/>
    <col min="12839" max="12840" width="9.33203125" style="1" bestFit="1" customWidth="1"/>
    <col min="12841" max="12841" width="10.109375" style="1" bestFit="1" customWidth="1"/>
    <col min="12842" max="12843" width="9.33203125" style="1" bestFit="1" customWidth="1"/>
    <col min="12844" max="12844" width="9.5546875" style="1" bestFit="1" customWidth="1"/>
    <col min="12845" max="12845" width="9.33203125" style="1" bestFit="1" customWidth="1"/>
    <col min="12846" max="13053" width="9.109375" style="1"/>
    <col min="13054" max="13054" width="4.33203125" style="1" customWidth="1"/>
    <col min="13055" max="13055" width="31.44140625" style="1" customWidth="1"/>
    <col min="13056" max="13056" width="6.33203125" style="1" customWidth="1"/>
    <col min="13057" max="13057" width="10.44140625" style="1" customWidth="1"/>
    <col min="13058" max="13058" width="12.5546875" style="1" customWidth="1"/>
    <col min="13059" max="13059" width="5.44140625" style="1" customWidth="1"/>
    <col min="13060" max="13060" width="10.44140625" style="1" customWidth="1"/>
    <col min="13061" max="13061" width="6.109375" style="1" customWidth="1"/>
    <col min="13062" max="13062" width="9.6640625" style="1" customWidth="1"/>
    <col min="13063" max="13063" width="7" style="1" customWidth="1"/>
    <col min="13064" max="13064" width="10" style="1" customWidth="1"/>
    <col min="13065" max="13065" width="10.33203125" style="1" customWidth="1"/>
    <col min="13066" max="13066" width="11.88671875" style="1" customWidth="1"/>
    <col min="13067" max="13067" width="10.6640625" style="1" customWidth="1"/>
    <col min="13068" max="13068" width="6.109375" style="1" customWidth="1"/>
    <col min="13069" max="13069" width="12.109375" style="1" customWidth="1"/>
    <col min="13070" max="13070" width="11.33203125" style="1" customWidth="1"/>
    <col min="13071" max="13071" width="13" style="1" customWidth="1"/>
    <col min="13072" max="13072" width="12.6640625" style="1" customWidth="1"/>
    <col min="13073" max="13073" width="6.44140625" style="1" customWidth="1"/>
    <col min="13074" max="13074" width="16.5546875" style="1" customWidth="1"/>
    <col min="13075" max="13075" width="0" style="1" hidden="1" customWidth="1"/>
    <col min="13076" max="13076" width="6.44140625" style="1" customWidth="1"/>
    <col min="13077" max="13077" width="13.33203125" style="1" customWidth="1"/>
    <col min="13078" max="13078" width="11.88671875" style="1" customWidth="1"/>
    <col min="13079" max="13079" width="10.44140625" style="1" customWidth="1"/>
    <col min="13080" max="13080" width="9" style="1" customWidth="1"/>
    <col min="13081" max="13081" width="11.44140625" style="1" customWidth="1"/>
    <col min="13082" max="13082" width="11" style="1" customWidth="1"/>
    <col min="13083" max="13083" width="0" style="1" hidden="1" customWidth="1"/>
    <col min="13084" max="13084" width="6" style="1" customWidth="1"/>
    <col min="13085" max="13085" width="6.88671875" style="1" customWidth="1"/>
    <col min="13086" max="13086" width="9" style="1" customWidth="1"/>
    <col min="13087" max="13087" width="10.33203125" style="1" customWidth="1"/>
    <col min="13088" max="13088" width="9.109375" style="1" customWidth="1"/>
    <col min="13089" max="13089" width="7.88671875" style="1" customWidth="1"/>
    <col min="13090" max="13090" width="6.6640625" style="1" customWidth="1"/>
    <col min="13091" max="13091" width="8.5546875" style="1" customWidth="1"/>
    <col min="13092" max="13092" width="8.6640625" style="1" customWidth="1"/>
    <col min="13093" max="13093" width="19.88671875" style="1" customWidth="1"/>
    <col min="13094" max="13094" width="18" style="1" customWidth="1"/>
    <col min="13095" max="13096" width="9.33203125" style="1" bestFit="1" customWidth="1"/>
    <col min="13097" max="13097" width="10.109375" style="1" bestFit="1" customWidth="1"/>
    <col min="13098" max="13099" width="9.33203125" style="1" bestFit="1" customWidth="1"/>
    <col min="13100" max="13100" width="9.5546875" style="1" bestFit="1" customWidth="1"/>
    <col min="13101" max="13101" width="9.33203125" style="1" bestFit="1" customWidth="1"/>
    <col min="13102" max="13309" width="9.109375" style="1"/>
    <col min="13310" max="13310" width="4.33203125" style="1" customWidth="1"/>
    <col min="13311" max="13311" width="31.44140625" style="1" customWidth="1"/>
    <col min="13312" max="13312" width="6.33203125" style="1" customWidth="1"/>
    <col min="13313" max="13313" width="10.44140625" style="1" customWidth="1"/>
    <col min="13314" max="13314" width="12.5546875" style="1" customWidth="1"/>
    <col min="13315" max="13315" width="5.44140625" style="1" customWidth="1"/>
    <col min="13316" max="13316" width="10.44140625" style="1" customWidth="1"/>
    <col min="13317" max="13317" width="6.109375" style="1" customWidth="1"/>
    <col min="13318" max="13318" width="9.6640625" style="1" customWidth="1"/>
    <col min="13319" max="13319" width="7" style="1" customWidth="1"/>
    <col min="13320" max="13320" width="10" style="1" customWidth="1"/>
    <col min="13321" max="13321" width="10.33203125" style="1" customWidth="1"/>
    <col min="13322" max="13322" width="11.88671875" style="1" customWidth="1"/>
    <col min="13323" max="13323" width="10.6640625" style="1" customWidth="1"/>
    <col min="13324" max="13324" width="6.109375" style="1" customWidth="1"/>
    <col min="13325" max="13325" width="12.109375" style="1" customWidth="1"/>
    <col min="13326" max="13326" width="11.33203125" style="1" customWidth="1"/>
    <col min="13327" max="13327" width="13" style="1" customWidth="1"/>
    <col min="13328" max="13328" width="12.6640625" style="1" customWidth="1"/>
    <col min="13329" max="13329" width="6.44140625" style="1" customWidth="1"/>
    <col min="13330" max="13330" width="16.5546875" style="1" customWidth="1"/>
    <col min="13331" max="13331" width="0" style="1" hidden="1" customWidth="1"/>
    <col min="13332" max="13332" width="6.44140625" style="1" customWidth="1"/>
    <col min="13333" max="13333" width="13.33203125" style="1" customWidth="1"/>
    <col min="13334" max="13334" width="11.88671875" style="1" customWidth="1"/>
    <col min="13335" max="13335" width="10.44140625" style="1" customWidth="1"/>
    <col min="13336" max="13336" width="9" style="1" customWidth="1"/>
    <col min="13337" max="13337" width="11.44140625" style="1" customWidth="1"/>
    <col min="13338" max="13338" width="11" style="1" customWidth="1"/>
    <col min="13339" max="13339" width="0" style="1" hidden="1" customWidth="1"/>
    <col min="13340" max="13340" width="6" style="1" customWidth="1"/>
    <col min="13341" max="13341" width="6.88671875" style="1" customWidth="1"/>
    <col min="13342" max="13342" width="9" style="1" customWidth="1"/>
    <col min="13343" max="13343" width="10.33203125" style="1" customWidth="1"/>
    <col min="13344" max="13344" width="9.109375" style="1" customWidth="1"/>
    <col min="13345" max="13345" width="7.88671875" style="1" customWidth="1"/>
    <col min="13346" max="13346" width="6.6640625" style="1" customWidth="1"/>
    <col min="13347" max="13347" width="8.5546875" style="1" customWidth="1"/>
    <col min="13348" max="13348" width="8.6640625" style="1" customWidth="1"/>
    <col min="13349" max="13349" width="19.88671875" style="1" customWidth="1"/>
    <col min="13350" max="13350" width="18" style="1" customWidth="1"/>
    <col min="13351" max="13352" width="9.33203125" style="1" bestFit="1" customWidth="1"/>
    <col min="13353" max="13353" width="10.109375" style="1" bestFit="1" customWidth="1"/>
    <col min="13354" max="13355" width="9.33203125" style="1" bestFit="1" customWidth="1"/>
    <col min="13356" max="13356" width="9.5546875" style="1" bestFit="1" customWidth="1"/>
    <col min="13357" max="13357" width="9.33203125" style="1" bestFit="1" customWidth="1"/>
    <col min="13358" max="13565" width="9.109375" style="1"/>
    <col min="13566" max="13566" width="4.33203125" style="1" customWidth="1"/>
    <col min="13567" max="13567" width="31.44140625" style="1" customWidth="1"/>
    <col min="13568" max="13568" width="6.33203125" style="1" customWidth="1"/>
    <col min="13569" max="13569" width="10.44140625" style="1" customWidth="1"/>
    <col min="13570" max="13570" width="12.5546875" style="1" customWidth="1"/>
    <col min="13571" max="13571" width="5.44140625" style="1" customWidth="1"/>
    <col min="13572" max="13572" width="10.44140625" style="1" customWidth="1"/>
    <col min="13573" max="13573" width="6.109375" style="1" customWidth="1"/>
    <col min="13574" max="13574" width="9.6640625" style="1" customWidth="1"/>
    <col min="13575" max="13575" width="7" style="1" customWidth="1"/>
    <col min="13576" max="13576" width="10" style="1" customWidth="1"/>
    <col min="13577" max="13577" width="10.33203125" style="1" customWidth="1"/>
    <col min="13578" max="13578" width="11.88671875" style="1" customWidth="1"/>
    <col min="13579" max="13579" width="10.6640625" style="1" customWidth="1"/>
    <col min="13580" max="13580" width="6.109375" style="1" customWidth="1"/>
    <col min="13581" max="13581" width="12.109375" style="1" customWidth="1"/>
    <col min="13582" max="13582" width="11.33203125" style="1" customWidth="1"/>
    <col min="13583" max="13583" width="13" style="1" customWidth="1"/>
    <col min="13584" max="13584" width="12.6640625" style="1" customWidth="1"/>
    <col min="13585" max="13585" width="6.44140625" style="1" customWidth="1"/>
    <col min="13586" max="13586" width="16.5546875" style="1" customWidth="1"/>
    <col min="13587" max="13587" width="0" style="1" hidden="1" customWidth="1"/>
    <col min="13588" max="13588" width="6.44140625" style="1" customWidth="1"/>
    <col min="13589" max="13589" width="13.33203125" style="1" customWidth="1"/>
    <col min="13590" max="13590" width="11.88671875" style="1" customWidth="1"/>
    <col min="13591" max="13591" width="10.44140625" style="1" customWidth="1"/>
    <col min="13592" max="13592" width="9" style="1" customWidth="1"/>
    <col min="13593" max="13593" width="11.44140625" style="1" customWidth="1"/>
    <col min="13594" max="13594" width="11" style="1" customWidth="1"/>
    <col min="13595" max="13595" width="0" style="1" hidden="1" customWidth="1"/>
    <col min="13596" max="13596" width="6" style="1" customWidth="1"/>
    <col min="13597" max="13597" width="6.88671875" style="1" customWidth="1"/>
    <col min="13598" max="13598" width="9" style="1" customWidth="1"/>
    <col min="13599" max="13599" width="10.33203125" style="1" customWidth="1"/>
    <col min="13600" max="13600" width="9.109375" style="1" customWidth="1"/>
    <col min="13601" max="13601" width="7.88671875" style="1" customWidth="1"/>
    <col min="13602" max="13602" width="6.6640625" style="1" customWidth="1"/>
    <col min="13603" max="13603" width="8.5546875" style="1" customWidth="1"/>
    <col min="13604" max="13604" width="8.6640625" style="1" customWidth="1"/>
    <col min="13605" max="13605" width="19.88671875" style="1" customWidth="1"/>
    <col min="13606" max="13606" width="18" style="1" customWidth="1"/>
    <col min="13607" max="13608" width="9.33203125" style="1" bestFit="1" customWidth="1"/>
    <col min="13609" max="13609" width="10.109375" style="1" bestFit="1" customWidth="1"/>
    <col min="13610" max="13611" width="9.33203125" style="1" bestFit="1" customWidth="1"/>
    <col min="13612" max="13612" width="9.5546875" style="1" bestFit="1" customWidth="1"/>
    <col min="13613" max="13613" width="9.33203125" style="1" bestFit="1" customWidth="1"/>
    <col min="13614" max="13821" width="9.109375" style="1"/>
    <col min="13822" max="13822" width="4.33203125" style="1" customWidth="1"/>
    <col min="13823" max="13823" width="31.44140625" style="1" customWidth="1"/>
    <col min="13824" max="13824" width="6.33203125" style="1" customWidth="1"/>
    <col min="13825" max="13825" width="10.44140625" style="1" customWidth="1"/>
    <col min="13826" max="13826" width="12.5546875" style="1" customWidth="1"/>
    <col min="13827" max="13827" width="5.44140625" style="1" customWidth="1"/>
    <col min="13828" max="13828" width="10.44140625" style="1" customWidth="1"/>
    <col min="13829" max="13829" width="6.109375" style="1" customWidth="1"/>
    <col min="13830" max="13830" width="9.6640625" style="1" customWidth="1"/>
    <col min="13831" max="13831" width="7" style="1" customWidth="1"/>
    <col min="13832" max="13832" width="10" style="1" customWidth="1"/>
    <col min="13833" max="13833" width="10.33203125" style="1" customWidth="1"/>
    <col min="13834" max="13834" width="11.88671875" style="1" customWidth="1"/>
    <col min="13835" max="13835" width="10.6640625" style="1" customWidth="1"/>
    <col min="13836" max="13836" width="6.109375" style="1" customWidth="1"/>
    <col min="13837" max="13837" width="12.109375" style="1" customWidth="1"/>
    <col min="13838" max="13838" width="11.33203125" style="1" customWidth="1"/>
    <col min="13839" max="13839" width="13" style="1" customWidth="1"/>
    <col min="13840" max="13840" width="12.6640625" style="1" customWidth="1"/>
    <col min="13841" max="13841" width="6.44140625" style="1" customWidth="1"/>
    <col min="13842" max="13842" width="16.5546875" style="1" customWidth="1"/>
    <col min="13843" max="13843" width="0" style="1" hidden="1" customWidth="1"/>
    <col min="13844" max="13844" width="6.44140625" style="1" customWidth="1"/>
    <col min="13845" max="13845" width="13.33203125" style="1" customWidth="1"/>
    <col min="13846" max="13846" width="11.88671875" style="1" customWidth="1"/>
    <col min="13847" max="13847" width="10.44140625" style="1" customWidth="1"/>
    <col min="13848" max="13848" width="9" style="1" customWidth="1"/>
    <col min="13849" max="13849" width="11.44140625" style="1" customWidth="1"/>
    <col min="13850" max="13850" width="11" style="1" customWidth="1"/>
    <col min="13851" max="13851" width="0" style="1" hidden="1" customWidth="1"/>
    <col min="13852" max="13852" width="6" style="1" customWidth="1"/>
    <col min="13853" max="13853" width="6.88671875" style="1" customWidth="1"/>
    <col min="13854" max="13854" width="9" style="1" customWidth="1"/>
    <col min="13855" max="13855" width="10.33203125" style="1" customWidth="1"/>
    <col min="13856" max="13856" width="9.109375" style="1" customWidth="1"/>
    <col min="13857" max="13857" width="7.88671875" style="1" customWidth="1"/>
    <col min="13858" max="13858" width="6.6640625" style="1" customWidth="1"/>
    <col min="13859" max="13859" width="8.5546875" style="1" customWidth="1"/>
    <col min="13860" max="13860" width="8.6640625" style="1" customWidth="1"/>
    <col min="13861" max="13861" width="19.88671875" style="1" customWidth="1"/>
    <col min="13862" max="13862" width="18" style="1" customWidth="1"/>
    <col min="13863" max="13864" width="9.33203125" style="1" bestFit="1" customWidth="1"/>
    <col min="13865" max="13865" width="10.109375" style="1" bestFit="1" customWidth="1"/>
    <col min="13866" max="13867" width="9.33203125" style="1" bestFit="1" customWidth="1"/>
    <col min="13868" max="13868" width="9.5546875" style="1" bestFit="1" customWidth="1"/>
    <col min="13869" max="13869" width="9.33203125" style="1" bestFit="1" customWidth="1"/>
    <col min="13870" max="14077" width="9.109375" style="1"/>
    <col min="14078" max="14078" width="4.33203125" style="1" customWidth="1"/>
    <col min="14079" max="14079" width="31.44140625" style="1" customWidth="1"/>
    <col min="14080" max="14080" width="6.33203125" style="1" customWidth="1"/>
    <col min="14081" max="14081" width="10.44140625" style="1" customWidth="1"/>
    <col min="14082" max="14082" width="12.5546875" style="1" customWidth="1"/>
    <col min="14083" max="14083" width="5.44140625" style="1" customWidth="1"/>
    <col min="14084" max="14084" width="10.44140625" style="1" customWidth="1"/>
    <col min="14085" max="14085" width="6.109375" style="1" customWidth="1"/>
    <col min="14086" max="14086" width="9.6640625" style="1" customWidth="1"/>
    <col min="14087" max="14087" width="7" style="1" customWidth="1"/>
    <col min="14088" max="14088" width="10" style="1" customWidth="1"/>
    <col min="14089" max="14089" width="10.33203125" style="1" customWidth="1"/>
    <col min="14090" max="14090" width="11.88671875" style="1" customWidth="1"/>
    <col min="14091" max="14091" width="10.6640625" style="1" customWidth="1"/>
    <col min="14092" max="14092" width="6.109375" style="1" customWidth="1"/>
    <col min="14093" max="14093" width="12.109375" style="1" customWidth="1"/>
    <col min="14094" max="14094" width="11.33203125" style="1" customWidth="1"/>
    <col min="14095" max="14095" width="13" style="1" customWidth="1"/>
    <col min="14096" max="14096" width="12.6640625" style="1" customWidth="1"/>
    <col min="14097" max="14097" width="6.44140625" style="1" customWidth="1"/>
    <col min="14098" max="14098" width="16.5546875" style="1" customWidth="1"/>
    <col min="14099" max="14099" width="0" style="1" hidden="1" customWidth="1"/>
    <col min="14100" max="14100" width="6.44140625" style="1" customWidth="1"/>
    <col min="14101" max="14101" width="13.33203125" style="1" customWidth="1"/>
    <col min="14102" max="14102" width="11.88671875" style="1" customWidth="1"/>
    <col min="14103" max="14103" width="10.44140625" style="1" customWidth="1"/>
    <col min="14104" max="14104" width="9" style="1" customWidth="1"/>
    <col min="14105" max="14105" width="11.44140625" style="1" customWidth="1"/>
    <col min="14106" max="14106" width="11" style="1" customWidth="1"/>
    <col min="14107" max="14107" width="0" style="1" hidden="1" customWidth="1"/>
    <col min="14108" max="14108" width="6" style="1" customWidth="1"/>
    <col min="14109" max="14109" width="6.88671875" style="1" customWidth="1"/>
    <col min="14110" max="14110" width="9" style="1" customWidth="1"/>
    <col min="14111" max="14111" width="10.33203125" style="1" customWidth="1"/>
    <col min="14112" max="14112" width="9.109375" style="1" customWidth="1"/>
    <col min="14113" max="14113" width="7.88671875" style="1" customWidth="1"/>
    <col min="14114" max="14114" width="6.6640625" style="1" customWidth="1"/>
    <col min="14115" max="14115" width="8.5546875" style="1" customWidth="1"/>
    <col min="14116" max="14116" width="8.6640625" style="1" customWidth="1"/>
    <col min="14117" max="14117" width="19.88671875" style="1" customWidth="1"/>
    <col min="14118" max="14118" width="18" style="1" customWidth="1"/>
    <col min="14119" max="14120" width="9.33203125" style="1" bestFit="1" customWidth="1"/>
    <col min="14121" max="14121" width="10.109375" style="1" bestFit="1" customWidth="1"/>
    <col min="14122" max="14123" width="9.33203125" style="1" bestFit="1" customWidth="1"/>
    <col min="14124" max="14124" width="9.5546875" style="1" bestFit="1" customWidth="1"/>
    <col min="14125" max="14125" width="9.33203125" style="1" bestFit="1" customWidth="1"/>
    <col min="14126" max="14333" width="9.109375" style="1"/>
    <col min="14334" max="14334" width="4.33203125" style="1" customWidth="1"/>
    <col min="14335" max="14335" width="31.44140625" style="1" customWidth="1"/>
    <col min="14336" max="14336" width="6.33203125" style="1" customWidth="1"/>
    <col min="14337" max="14337" width="10.44140625" style="1" customWidth="1"/>
    <col min="14338" max="14338" width="12.5546875" style="1" customWidth="1"/>
    <col min="14339" max="14339" width="5.44140625" style="1" customWidth="1"/>
    <col min="14340" max="14340" width="10.44140625" style="1" customWidth="1"/>
    <col min="14341" max="14341" width="6.109375" style="1" customWidth="1"/>
    <col min="14342" max="14342" width="9.6640625" style="1" customWidth="1"/>
    <col min="14343" max="14343" width="7" style="1" customWidth="1"/>
    <col min="14344" max="14344" width="10" style="1" customWidth="1"/>
    <col min="14345" max="14345" width="10.33203125" style="1" customWidth="1"/>
    <col min="14346" max="14346" width="11.88671875" style="1" customWidth="1"/>
    <col min="14347" max="14347" width="10.6640625" style="1" customWidth="1"/>
    <col min="14348" max="14348" width="6.109375" style="1" customWidth="1"/>
    <col min="14349" max="14349" width="12.109375" style="1" customWidth="1"/>
    <col min="14350" max="14350" width="11.33203125" style="1" customWidth="1"/>
    <col min="14351" max="14351" width="13" style="1" customWidth="1"/>
    <col min="14352" max="14352" width="12.6640625" style="1" customWidth="1"/>
    <col min="14353" max="14353" width="6.44140625" style="1" customWidth="1"/>
    <col min="14354" max="14354" width="16.5546875" style="1" customWidth="1"/>
    <col min="14355" max="14355" width="0" style="1" hidden="1" customWidth="1"/>
    <col min="14356" max="14356" width="6.44140625" style="1" customWidth="1"/>
    <col min="14357" max="14357" width="13.33203125" style="1" customWidth="1"/>
    <col min="14358" max="14358" width="11.88671875" style="1" customWidth="1"/>
    <col min="14359" max="14359" width="10.44140625" style="1" customWidth="1"/>
    <col min="14360" max="14360" width="9" style="1" customWidth="1"/>
    <col min="14361" max="14361" width="11.44140625" style="1" customWidth="1"/>
    <col min="14362" max="14362" width="11" style="1" customWidth="1"/>
    <col min="14363" max="14363" width="0" style="1" hidden="1" customWidth="1"/>
    <col min="14364" max="14364" width="6" style="1" customWidth="1"/>
    <col min="14365" max="14365" width="6.88671875" style="1" customWidth="1"/>
    <col min="14366" max="14366" width="9" style="1" customWidth="1"/>
    <col min="14367" max="14367" width="10.33203125" style="1" customWidth="1"/>
    <col min="14368" max="14368" width="9.109375" style="1" customWidth="1"/>
    <col min="14369" max="14369" width="7.88671875" style="1" customWidth="1"/>
    <col min="14370" max="14370" width="6.6640625" style="1" customWidth="1"/>
    <col min="14371" max="14371" width="8.5546875" style="1" customWidth="1"/>
    <col min="14372" max="14372" width="8.6640625" style="1" customWidth="1"/>
    <col min="14373" max="14373" width="19.88671875" style="1" customWidth="1"/>
    <col min="14374" max="14374" width="18" style="1" customWidth="1"/>
    <col min="14375" max="14376" width="9.33203125" style="1" bestFit="1" customWidth="1"/>
    <col min="14377" max="14377" width="10.109375" style="1" bestFit="1" customWidth="1"/>
    <col min="14378" max="14379" width="9.33203125" style="1" bestFit="1" customWidth="1"/>
    <col min="14380" max="14380" width="9.5546875" style="1" bestFit="1" customWidth="1"/>
    <col min="14381" max="14381" width="9.33203125" style="1" bestFit="1" customWidth="1"/>
    <col min="14382" max="14589" width="9.109375" style="1"/>
    <col min="14590" max="14590" width="4.33203125" style="1" customWidth="1"/>
    <col min="14591" max="14591" width="31.44140625" style="1" customWidth="1"/>
    <col min="14592" max="14592" width="6.33203125" style="1" customWidth="1"/>
    <col min="14593" max="14593" width="10.44140625" style="1" customWidth="1"/>
    <col min="14594" max="14594" width="12.5546875" style="1" customWidth="1"/>
    <col min="14595" max="14595" width="5.44140625" style="1" customWidth="1"/>
    <col min="14596" max="14596" width="10.44140625" style="1" customWidth="1"/>
    <col min="14597" max="14597" width="6.109375" style="1" customWidth="1"/>
    <col min="14598" max="14598" width="9.6640625" style="1" customWidth="1"/>
    <col min="14599" max="14599" width="7" style="1" customWidth="1"/>
    <col min="14600" max="14600" width="10" style="1" customWidth="1"/>
    <col min="14601" max="14601" width="10.33203125" style="1" customWidth="1"/>
    <col min="14602" max="14602" width="11.88671875" style="1" customWidth="1"/>
    <col min="14603" max="14603" width="10.6640625" style="1" customWidth="1"/>
    <col min="14604" max="14604" width="6.109375" style="1" customWidth="1"/>
    <col min="14605" max="14605" width="12.109375" style="1" customWidth="1"/>
    <col min="14606" max="14606" width="11.33203125" style="1" customWidth="1"/>
    <col min="14607" max="14607" width="13" style="1" customWidth="1"/>
    <col min="14608" max="14608" width="12.6640625" style="1" customWidth="1"/>
    <col min="14609" max="14609" width="6.44140625" style="1" customWidth="1"/>
    <col min="14610" max="14610" width="16.5546875" style="1" customWidth="1"/>
    <col min="14611" max="14611" width="0" style="1" hidden="1" customWidth="1"/>
    <col min="14612" max="14612" width="6.44140625" style="1" customWidth="1"/>
    <col min="14613" max="14613" width="13.33203125" style="1" customWidth="1"/>
    <col min="14614" max="14614" width="11.88671875" style="1" customWidth="1"/>
    <col min="14615" max="14615" width="10.44140625" style="1" customWidth="1"/>
    <col min="14616" max="14616" width="9" style="1" customWidth="1"/>
    <col min="14617" max="14617" width="11.44140625" style="1" customWidth="1"/>
    <col min="14618" max="14618" width="11" style="1" customWidth="1"/>
    <col min="14619" max="14619" width="0" style="1" hidden="1" customWidth="1"/>
    <col min="14620" max="14620" width="6" style="1" customWidth="1"/>
    <col min="14621" max="14621" width="6.88671875" style="1" customWidth="1"/>
    <col min="14622" max="14622" width="9" style="1" customWidth="1"/>
    <col min="14623" max="14623" width="10.33203125" style="1" customWidth="1"/>
    <col min="14624" max="14624" width="9.109375" style="1" customWidth="1"/>
    <col min="14625" max="14625" width="7.88671875" style="1" customWidth="1"/>
    <col min="14626" max="14626" width="6.6640625" style="1" customWidth="1"/>
    <col min="14627" max="14627" width="8.5546875" style="1" customWidth="1"/>
    <col min="14628" max="14628" width="8.6640625" style="1" customWidth="1"/>
    <col min="14629" max="14629" width="19.88671875" style="1" customWidth="1"/>
    <col min="14630" max="14630" width="18" style="1" customWidth="1"/>
    <col min="14631" max="14632" width="9.33203125" style="1" bestFit="1" customWidth="1"/>
    <col min="14633" max="14633" width="10.109375" style="1" bestFit="1" customWidth="1"/>
    <col min="14634" max="14635" width="9.33203125" style="1" bestFit="1" customWidth="1"/>
    <col min="14636" max="14636" width="9.5546875" style="1" bestFit="1" customWidth="1"/>
    <col min="14637" max="14637" width="9.33203125" style="1" bestFit="1" customWidth="1"/>
    <col min="14638" max="14845" width="9.109375" style="1"/>
    <col min="14846" max="14846" width="4.33203125" style="1" customWidth="1"/>
    <col min="14847" max="14847" width="31.44140625" style="1" customWidth="1"/>
    <col min="14848" max="14848" width="6.33203125" style="1" customWidth="1"/>
    <col min="14849" max="14849" width="10.44140625" style="1" customWidth="1"/>
    <col min="14850" max="14850" width="12.5546875" style="1" customWidth="1"/>
    <col min="14851" max="14851" width="5.44140625" style="1" customWidth="1"/>
    <col min="14852" max="14852" width="10.44140625" style="1" customWidth="1"/>
    <col min="14853" max="14853" width="6.109375" style="1" customWidth="1"/>
    <col min="14854" max="14854" width="9.6640625" style="1" customWidth="1"/>
    <col min="14855" max="14855" width="7" style="1" customWidth="1"/>
    <col min="14856" max="14856" width="10" style="1" customWidth="1"/>
    <col min="14857" max="14857" width="10.33203125" style="1" customWidth="1"/>
    <col min="14858" max="14858" width="11.88671875" style="1" customWidth="1"/>
    <col min="14859" max="14859" width="10.6640625" style="1" customWidth="1"/>
    <col min="14860" max="14860" width="6.109375" style="1" customWidth="1"/>
    <col min="14861" max="14861" width="12.109375" style="1" customWidth="1"/>
    <col min="14862" max="14862" width="11.33203125" style="1" customWidth="1"/>
    <col min="14863" max="14863" width="13" style="1" customWidth="1"/>
    <col min="14864" max="14864" width="12.6640625" style="1" customWidth="1"/>
    <col min="14865" max="14865" width="6.44140625" style="1" customWidth="1"/>
    <col min="14866" max="14866" width="16.5546875" style="1" customWidth="1"/>
    <col min="14867" max="14867" width="0" style="1" hidden="1" customWidth="1"/>
    <col min="14868" max="14868" width="6.44140625" style="1" customWidth="1"/>
    <col min="14869" max="14869" width="13.33203125" style="1" customWidth="1"/>
    <col min="14870" max="14870" width="11.88671875" style="1" customWidth="1"/>
    <col min="14871" max="14871" width="10.44140625" style="1" customWidth="1"/>
    <col min="14872" max="14872" width="9" style="1" customWidth="1"/>
    <col min="14873" max="14873" width="11.44140625" style="1" customWidth="1"/>
    <col min="14874" max="14874" width="11" style="1" customWidth="1"/>
    <col min="14875" max="14875" width="0" style="1" hidden="1" customWidth="1"/>
    <col min="14876" max="14876" width="6" style="1" customWidth="1"/>
    <col min="14877" max="14877" width="6.88671875" style="1" customWidth="1"/>
    <col min="14878" max="14878" width="9" style="1" customWidth="1"/>
    <col min="14879" max="14879" width="10.33203125" style="1" customWidth="1"/>
    <col min="14880" max="14880" width="9.109375" style="1" customWidth="1"/>
    <col min="14881" max="14881" width="7.88671875" style="1" customWidth="1"/>
    <col min="14882" max="14882" width="6.6640625" style="1" customWidth="1"/>
    <col min="14883" max="14883" width="8.5546875" style="1" customWidth="1"/>
    <col min="14884" max="14884" width="8.6640625" style="1" customWidth="1"/>
    <col min="14885" max="14885" width="19.88671875" style="1" customWidth="1"/>
    <col min="14886" max="14886" width="18" style="1" customWidth="1"/>
    <col min="14887" max="14888" width="9.33203125" style="1" bestFit="1" customWidth="1"/>
    <col min="14889" max="14889" width="10.109375" style="1" bestFit="1" customWidth="1"/>
    <col min="14890" max="14891" width="9.33203125" style="1" bestFit="1" customWidth="1"/>
    <col min="14892" max="14892" width="9.5546875" style="1" bestFit="1" customWidth="1"/>
    <col min="14893" max="14893" width="9.33203125" style="1" bestFit="1" customWidth="1"/>
    <col min="14894" max="15101" width="9.109375" style="1"/>
    <col min="15102" max="15102" width="4.33203125" style="1" customWidth="1"/>
    <col min="15103" max="15103" width="31.44140625" style="1" customWidth="1"/>
    <col min="15104" max="15104" width="6.33203125" style="1" customWidth="1"/>
    <col min="15105" max="15105" width="10.44140625" style="1" customWidth="1"/>
    <col min="15106" max="15106" width="12.5546875" style="1" customWidth="1"/>
    <col min="15107" max="15107" width="5.44140625" style="1" customWidth="1"/>
    <col min="15108" max="15108" width="10.44140625" style="1" customWidth="1"/>
    <col min="15109" max="15109" width="6.109375" style="1" customWidth="1"/>
    <col min="15110" max="15110" width="9.6640625" style="1" customWidth="1"/>
    <col min="15111" max="15111" width="7" style="1" customWidth="1"/>
    <col min="15112" max="15112" width="10" style="1" customWidth="1"/>
    <col min="15113" max="15113" width="10.33203125" style="1" customWidth="1"/>
    <col min="15114" max="15114" width="11.88671875" style="1" customWidth="1"/>
    <col min="15115" max="15115" width="10.6640625" style="1" customWidth="1"/>
    <col min="15116" max="15116" width="6.109375" style="1" customWidth="1"/>
    <col min="15117" max="15117" width="12.109375" style="1" customWidth="1"/>
    <col min="15118" max="15118" width="11.33203125" style="1" customWidth="1"/>
    <col min="15119" max="15119" width="13" style="1" customWidth="1"/>
    <col min="15120" max="15120" width="12.6640625" style="1" customWidth="1"/>
    <col min="15121" max="15121" width="6.44140625" style="1" customWidth="1"/>
    <col min="15122" max="15122" width="16.5546875" style="1" customWidth="1"/>
    <col min="15123" max="15123" width="0" style="1" hidden="1" customWidth="1"/>
    <col min="15124" max="15124" width="6.44140625" style="1" customWidth="1"/>
    <col min="15125" max="15125" width="13.33203125" style="1" customWidth="1"/>
    <col min="15126" max="15126" width="11.88671875" style="1" customWidth="1"/>
    <col min="15127" max="15127" width="10.44140625" style="1" customWidth="1"/>
    <col min="15128" max="15128" width="9" style="1" customWidth="1"/>
    <col min="15129" max="15129" width="11.44140625" style="1" customWidth="1"/>
    <col min="15130" max="15130" width="11" style="1" customWidth="1"/>
    <col min="15131" max="15131" width="0" style="1" hidden="1" customWidth="1"/>
    <col min="15132" max="15132" width="6" style="1" customWidth="1"/>
    <col min="15133" max="15133" width="6.88671875" style="1" customWidth="1"/>
    <col min="15134" max="15134" width="9" style="1" customWidth="1"/>
    <col min="15135" max="15135" width="10.33203125" style="1" customWidth="1"/>
    <col min="15136" max="15136" width="9.109375" style="1" customWidth="1"/>
    <col min="15137" max="15137" width="7.88671875" style="1" customWidth="1"/>
    <col min="15138" max="15138" width="6.6640625" style="1" customWidth="1"/>
    <col min="15139" max="15139" width="8.5546875" style="1" customWidth="1"/>
    <col min="15140" max="15140" width="8.6640625" style="1" customWidth="1"/>
    <col min="15141" max="15141" width="19.88671875" style="1" customWidth="1"/>
    <col min="15142" max="15142" width="18" style="1" customWidth="1"/>
    <col min="15143" max="15144" width="9.33203125" style="1" bestFit="1" customWidth="1"/>
    <col min="15145" max="15145" width="10.109375" style="1" bestFit="1" customWidth="1"/>
    <col min="15146" max="15147" width="9.33203125" style="1" bestFit="1" customWidth="1"/>
    <col min="15148" max="15148" width="9.5546875" style="1" bestFit="1" customWidth="1"/>
    <col min="15149" max="15149" width="9.33203125" style="1" bestFit="1" customWidth="1"/>
    <col min="15150" max="15357" width="9.109375" style="1"/>
    <col min="15358" max="15358" width="4.33203125" style="1" customWidth="1"/>
    <col min="15359" max="15359" width="31.44140625" style="1" customWidth="1"/>
    <col min="15360" max="15360" width="6.33203125" style="1" customWidth="1"/>
    <col min="15361" max="15361" width="10.44140625" style="1" customWidth="1"/>
    <col min="15362" max="15362" width="12.5546875" style="1" customWidth="1"/>
    <col min="15363" max="15363" width="5.44140625" style="1" customWidth="1"/>
    <col min="15364" max="15364" width="10.44140625" style="1" customWidth="1"/>
    <col min="15365" max="15365" width="6.109375" style="1" customWidth="1"/>
    <col min="15366" max="15366" width="9.6640625" style="1" customWidth="1"/>
    <col min="15367" max="15367" width="7" style="1" customWidth="1"/>
    <col min="15368" max="15368" width="10" style="1" customWidth="1"/>
    <col min="15369" max="15369" width="10.33203125" style="1" customWidth="1"/>
    <col min="15370" max="15370" width="11.88671875" style="1" customWidth="1"/>
    <col min="15371" max="15371" width="10.6640625" style="1" customWidth="1"/>
    <col min="15372" max="15372" width="6.109375" style="1" customWidth="1"/>
    <col min="15373" max="15373" width="12.109375" style="1" customWidth="1"/>
    <col min="15374" max="15374" width="11.33203125" style="1" customWidth="1"/>
    <col min="15375" max="15375" width="13" style="1" customWidth="1"/>
    <col min="15376" max="15376" width="12.6640625" style="1" customWidth="1"/>
    <col min="15377" max="15377" width="6.44140625" style="1" customWidth="1"/>
    <col min="15378" max="15378" width="16.5546875" style="1" customWidth="1"/>
    <col min="15379" max="15379" width="0" style="1" hidden="1" customWidth="1"/>
    <col min="15380" max="15380" width="6.44140625" style="1" customWidth="1"/>
    <col min="15381" max="15381" width="13.33203125" style="1" customWidth="1"/>
    <col min="15382" max="15382" width="11.88671875" style="1" customWidth="1"/>
    <col min="15383" max="15383" width="10.44140625" style="1" customWidth="1"/>
    <col min="15384" max="15384" width="9" style="1" customWidth="1"/>
    <col min="15385" max="15385" width="11.44140625" style="1" customWidth="1"/>
    <col min="15386" max="15386" width="11" style="1" customWidth="1"/>
    <col min="15387" max="15387" width="0" style="1" hidden="1" customWidth="1"/>
    <col min="15388" max="15388" width="6" style="1" customWidth="1"/>
    <col min="15389" max="15389" width="6.88671875" style="1" customWidth="1"/>
    <col min="15390" max="15390" width="9" style="1" customWidth="1"/>
    <col min="15391" max="15391" width="10.33203125" style="1" customWidth="1"/>
    <col min="15392" max="15392" width="9.109375" style="1" customWidth="1"/>
    <col min="15393" max="15393" width="7.88671875" style="1" customWidth="1"/>
    <col min="15394" max="15394" width="6.6640625" style="1" customWidth="1"/>
    <col min="15395" max="15395" width="8.5546875" style="1" customWidth="1"/>
    <col min="15396" max="15396" width="8.6640625" style="1" customWidth="1"/>
    <col min="15397" max="15397" width="19.88671875" style="1" customWidth="1"/>
    <col min="15398" max="15398" width="18" style="1" customWidth="1"/>
    <col min="15399" max="15400" width="9.33203125" style="1" bestFit="1" customWidth="1"/>
    <col min="15401" max="15401" width="10.109375" style="1" bestFit="1" customWidth="1"/>
    <col min="15402" max="15403" width="9.33203125" style="1" bestFit="1" customWidth="1"/>
    <col min="15404" max="15404" width="9.5546875" style="1" bestFit="1" customWidth="1"/>
    <col min="15405" max="15405" width="9.33203125" style="1" bestFit="1" customWidth="1"/>
    <col min="15406" max="15613" width="9.109375" style="1"/>
    <col min="15614" max="15614" width="4.33203125" style="1" customWidth="1"/>
    <col min="15615" max="15615" width="31.44140625" style="1" customWidth="1"/>
    <col min="15616" max="15616" width="6.33203125" style="1" customWidth="1"/>
    <col min="15617" max="15617" width="10.44140625" style="1" customWidth="1"/>
    <col min="15618" max="15618" width="12.5546875" style="1" customWidth="1"/>
    <col min="15619" max="15619" width="5.44140625" style="1" customWidth="1"/>
    <col min="15620" max="15620" width="10.44140625" style="1" customWidth="1"/>
    <col min="15621" max="15621" width="6.109375" style="1" customWidth="1"/>
    <col min="15622" max="15622" width="9.6640625" style="1" customWidth="1"/>
    <col min="15623" max="15623" width="7" style="1" customWidth="1"/>
    <col min="15624" max="15624" width="10" style="1" customWidth="1"/>
    <col min="15625" max="15625" width="10.33203125" style="1" customWidth="1"/>
    <col min="15626" max="15626" width="11.88671875" style="1" customWidth="1"/>
    <col min="15627" max="15627" width="10.6640625" style="1" customWidth="1"/>
    <col min="15628" max="15628" width="6.109375" style="1" customWidth="1"/>
    <col min="15629" max="15629" width="12.109375" style="1" customWidth="1"/>
    <col min="15630" max="15630" width="11.33203125" style="1" customWidth="1"/>
    <col min="15631" max="15631" width="13" style="1" customWidth="1"/>
    <col min="15632" max="15632" width="12.6640625" style="1" customWidth="1"/>
    <col min="15633" max="15633" width="6.44140625" style="1" customWidth="1"/>
    <col min="15634" max="15634" width="16.5546875" style="1" customWidth="1"/>
    <col min="15635" max="15635" width="0" style="1" hidden="1" customWidth="1"/>
    <col min="15636" max="15636" width="6.44140625" style="1" customWidth="1"/>
    <col min="15637" max="15637" width="13.33203125" style="1" customWidth="1"/>
    <col min="15638" max="15638" width="11.88671875" style="1" customWidth="1"/>
    <col min="15639" max="15639" width="10.44140625" style="1" customWidth="1"/>
    <col min="15640" max="15640" width="9" style="1" customWidth="1"/>
    <col min="15641" max="15641" width="11.44140625" style="1" customWidth="1"/>
    <col min="15642" max="15642" width="11" style="1" customWidth="1"/>
    <col min="15643" max="15643" width="0" style="1" hidden="1" customWidth="1"/>
    <col min="15644" max="15644" width="6" style="1" customWidth="1"/>
    <col min="15645" max="15645" width="6.88671875" style="1" customWidth="1"/>
    <col min="15646" max="15646" width="9" style="1" customWidth="1"/>
    <col min="15647" max="15647" width="10.33203125" style="1" customWidth="1"/>
    <col min="15648" max="15648" width="9.109375" style="1" customWidth="1"/>
    <col min="15649" max="15649" width="7.88671875" style="1" customWidth="1"/>
    <col min="15650" max="15650" width="6.6640625" style="1" customWidth="1"/>
    <col min="15651" max="15651" width="8.5546875" style="1" customWidth="1"/>
    <col min="15652" max="15652" width="8.6640625" style="1" customWidth="1"/>
    <col min="15653" max="15653" width="19.88671875" style="1" customWidth="1"/>
    <col min="15654" max="15654" width="18" style="1" customWidth="1"/>
    <col min="15655" max="15656" width="9.33203125" style="1" bestFit="1" customWidth="1"/>
    <col min="15657" max="15657" width="10.109375" style="1" bestFit="1" customWidth="1"/>
    <col min="15658" max="15659" width="9.33203125" style="1" bestFit="1" customWidth="1"/>
    <col min="15660" max="15660" width="9.5546875" style="1" bestFit="1" customWidth="1"/>
    <col min="15661" max="15661" width="9.33203125" style="1" bestFit="1" customWidth="1"/>
    <col min="15662" max="15869" width="9.109375" style="1"/>
    <col min="15870" max="15870" width="4.33203125" style="1" customWidth="1"/>
    <col min="15871" max="15871" width="31.44140625" style="1" customWidth="1"/>
    <col min="15872" max="15872" width="6.33203125" style="1" customWidth="1"/>
    <col min="15873" max="15873" width="10.44140625" style="1" customWidth="1"/>
    <col min="15874" max="15874" width="12.5546875" style="1" customWidth="1"/>
    <col min="15875" max="15875" width="5.44140625" style="1" customWidth="1"/>
    <col min="15876" max="15876" width="10.44140625" style="1" customWidth="1"/>
    <col min="15877" max="15877" width="6.109375" style="1" customWidth="1"/>
    <col min="15878" max="15878" width="9.6640625" style="1" customWidth="1"/>
    <col min="15879" max="15879" width="7" style="1" customWidth="1"/>
    <col min="15880" max="15880" width="10" style="1" customWidth="1"/>
    <col min="15881" max="15881" width="10.33203125" style="1" customWidth="1"/>
    <col min="15882" max="15882" width="11.88671875" style="1" customWidth="1"/>
    <col min="15883" max="15883" width="10.6640625" style="1" customWidth="1"/>
    <col min="15884" max="15884" width="6.109375" style="1" customWidth="1"/>
    <col min="15885" max="15885" width="12.109375" style="1" customWidth="1"/>
    <col min="15886" max="15886" width="11.33203125" style="1" customWidth="1"/>
    <col min="15887" max="15887" width="13" style="1" customWidth="1"/>
    <col min="15888" max="15888" width="12.6640625" style="1" customWidth="1"/>
    <col min="15889" max="15889" width="6.44140625" style="1" customWidth="1"/>
    <col min="15890" max="15890" width="16.5546875" style="1" customWidth="1"/>
    <col min="15891" max="15891" width="0" style="1" hidden="1" customWidth="1"/>
    <col min="15892" max="15892" width="6.44140625" style="1" customWidth="1"/>
    <col min="15893" max="15893" width="13.33203125" style="1" customWidth="1"/>
    <col min="15894" max="15894" width="11.88671875" style="1" customWidth="1"/>
    <col min="15895" max="15895" width="10.44140625" style="1" customWidth="1"/>
    <col min="15896" max="15896" width="9" style="1" customWidth="1"/>
    <col min="15897" max="15897" width="11.44140625" style="1" customWidth="1"/>
    <col min="15898" max="15898" width="11" style="1" customWidth="1"/>
    <col min="15899" max="15899" width="0" style="1" hidden="1" customWidth="1"/>
    <col min="15900" max="15900" width="6" style="1" customWidth="1"/>
    <col min="15901" max="15901" width="6.88671875" style="1" customWidth="1"/>
    <col min="15902" max="15902" width="9" style="1" customWidth="1"/>
    <col min="15903" max="15903" width="10.33203125" style="1" customWidth="1"/>
    <col min="15904" max="15904" width="9.109375" style="1" customWidth="1"/>
    <col min="15905" max="15905" width="7.88671875" style="1" customWidth="1"/>
    <col min="15906" max="15906" width="6.6640625" style="1" customWidth="1"/>
    <col min="15907" max="15907" width="8.5546875" style="1" customWidth="1"/>
    <col min="15908" max="15908" width="8.6640625" style="1" customWidth="1"/>
    <col min="15909" max="15909" width="19.88671875" style="1" customWidth="1"/>
    <col min="15910" max="15910" width="18" style="1" customWidth="1"/>
    <col min="15911" max="15912" width="9.33203125" style="1" bestFit="1" customWidth="1"/>
    <col min="15913" max="15913" width="10.109375" style="1" bestFit="1" customWidth="1"/>
    <col min="15914" max="15915" width="9.33203125" style="1" bestFit="1" customWidth="1"/>
    <col min="15916" max="15916" width="9.5546875" style="1" bestFit="1" customWidth="1"/>
    <col min="15917" max="15917" width="9.33203125" style="1" bestFit="1" customWidth="1"/>
    <col min="15918" max="16125" width="9.109375" style="1"/>
    <col min="16126" max="16126" width="4.33203125" style="1" customWidth="1"/>
    <col min="16127" max="16127" width="31.44140625" style="1" customWidth="1"/>
    <col min="16128" max="16128" width="6.33203125" style="1" customWidth="1"/>
    <col min="16129" max="16129" width="10.44140625" style="1" customWidth="1"/>
    <col min="16130" max="16130" width="12.5546875" style="1" customWidth="1"/>
    <col min="16131" max="16131" width="5.44140625" style="1" customWidth="1"/>
    <col min="16132" max="16132" width="10.44140625" style="1" customWidth="1"/>
    <col min="16133" max="16133" width="6.109375" style="1" customWidth="1"/>
    <col min="16134" max="16134" width="9.6640625" style="1" customWidth="1"/>
    <col min="16135" max="16135" width="7" style="1" customWidth="1"/>
    <col min="16136" max="16136" width="10" style="1" customWidth="1"/>
    <col min="16137" max="16137" width="10.33203125" style="1" customWidth="1"/>
    <col min="16138" max="16138" width="11.88671875" style="1" customWidth="1"/>
    <col min="16139" max="16139" width="10.6640625" style="1" customWidth="1"/>
    <col min="16140" max="16140" width="6.109375" style="1" customWidth="1"/>
    <col min="16141" max="16141" width="12.109375" style="1" customWidth="1"/>
    <col min="16142" max="16142" width="11.33203125" style="1" customWidth="1"/>
    <col min="16143" max="16143" width="13" style="1" customWidth="1"/>
    <col min="16144" max="16144" width="12.6640625" style="1" customWidth="1"/>
    <col min="16145" max="16145" width="6.44140625" style="1" customWidth="1"/>
    <col min="16146" max="16146" width="16.5546875" style="1" customWidth="1"/>
    <col min="16147" max="16147" width="0" style="1" hidden="1" customWidth="1"/>
    <col min="16148" max="16148" width="6.44140625" style="1" customWidth="1"/>
    <col min="16149" max="16149" width="13.33203125" style="1" customWidth="1"/>
    <col min="16150" max="16150" width="11.88671875" style="1" customWidth="1"/>
    <col min="16151" max="16151" width="10.44140625" style="1" customWidth="1"/>
    <col min="16152" max="16152" width="9" style="1" customWidth="1"/>
    <col min="16153" max="16153" width="11.44140625" style="1" customWidth="1"/>
    <col min="16154" max="16154" width="11" style="1" customWidth="1"/>
    <col min="16155" max="16155" width="0" style="1" hidden="1" customWidth="1"/>
    <col min="16156" max="16156" width="6" style="1" customWidth="1"/>
    <col min="16157" max="16157" width="6.88671875" style="1" customWidth="1"/>
    <col min="16158" max="16158" width="9" style="1" customWidth="1"/>
    <col min="16159" max="16159" width="10.33203125" style="1" customWidth="1"/>
    <col min="16160" max="16160" width="9.109375" style="1" customWidth="1"/>
    <col min="16161" max="16161" width="7.88671875" style="1" customWidth="1"/>
    <col min="16162" max="16162" width="6.6640625" style="1" customWidth="1"/>
    <col min="16163" max="16163" width="8.5546875" style="1" customWidth="1"/>
    <col min="16164" max="16164" width="8.6640625" style="1" customWidth="1"/>
    <col min="16165" max="16165" width="19.88671875" style="1" customWidth="1"/>
    <col min="16166" max="16166" width="18" style="1" customWidth="1"/>
    <col min="16167" max="16168" width="9.33203125" style="1" bestFit="1" customWidth="1"/>
    <col min="16169" max="16169" width="10.109375" style="1" bestFit="1" customWidth="1"/>
    <col min="16170" max="16171" width="9.33203125" style="1" bestFit="1" customWidth="1"/>
    <col min="16172" max="16172" width="9.5546875" style="1" bestFit="1" customWidth="1"/>
    <col min="16173" max="16173" width="9.33203125" style="1" bestFit="1" customWidth="1"/>
    <col min="16174" max="16384" width="9.109375" style="1"/>
  </cols>
  <sheetData>
    <row r="1" spans="1:47" ht="22.5" customHeight="1" x14ac:dyDescent="0.25">
      <c r="AL1" s="66"/>
      <c r="AM1" s="66"/>
      <c r="AN1" s="144" t="s">
        <v>48</v>
      </c>
      <c r="AO1" s="145"/>
      <c r="AP1" s="145"/>
    </row>
    <row r="2" spans="1:47" ht="22.5" customHeight="1" x14ac:dyDescent="0.25">
      <c r="AL2" s="66"/>
      <c r="AM2" s="66"/>
      <c r="AN2" s="144" t="s">
        <v>49</v>
      </c>
      <c r="AO2" s="145"/>
      <c r="AP2" s="145"/>
    </row>
    <row r="3" spans="1:47" ht="26.25" customHeight="1" x14ac:dyDescent="0.25">
      <c r="A3" s="120" t="s">
        <v>33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</row>
    <row r="4" spans="1:47" ht="26.25" customHeight="1" thickBot="1" x14ac:dyDescent="0.3">
      <c r="A4" s="119" t="s">
        <v>7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</row>
    <row r="5" spans="1:47" s="8" customFormat="1" ht="39.75" customHeight="1" x14ac:dyDescent="0.25">
      <c r="A5" s="121" t="s">
        <v>0</v>
      </c>
      <c r="B5" s="124" t="s">
        <v>8</v>
      </c>
      <c r="C5" s="127" t="s">
        <v>9</v>
      </c>
      <c r="D5" s="129" t="s">
        <v>10</v>
      </c>
      <c r="E5" s="132" t="s">
        <v>6</v>
      </c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4"/>
      <c r="AD5" s="135" t="s">
        <v>11</v>
      </c>
      <c r="AE5" s="136"/>
      <c r="AF5" s="136"/>
      <c r="AG5" s="136"/>
      <c r="AH5" s="136"/>
      <c r="AI5" s="136"/>
      <c r="AJ5" s="136"/>
      <c r="AK5" s="136"/>
      <c r="AL5" s="136"/>
      <c r="AM5" s="136"/>
      <c r="AN5" s="137"/>
      <c r="AO5" s="115" t="s">
        <v>47</v>
      </c>
      <c r="AP5" s="116"/>
    </row>
    <row r="6" spans="1:47" s="8" customFormat="1" ht="83.25" customHeight="1" x14ac:dyDescent="0.25">
      <c r="A6" s="122"/>
      <c r="B6" s="125"/>
      <c r="C6" s="128"/>
      <c r="D6" s="130"/>
      <c r="E6" s="141" t="s">
        <v>24</v>
      </c>
      <c r="F6" s="99" t="s">
        <v>32</v>
      </c>
      <c r="G6" s="100"/>
      <c r="H6" s="99" t="s">
        <v>25</v>
      </c>
      <c r="I6" s="100"/>
      <c r="J6" s="99" t="s">
        <v>12</v>
      </c>
      <c r="K6" s="100"/>
      <c r="L6" s="67" t="s">
        <v>35</v>
      </c>
      <c r="M6" s="67" t="s">
        <v>34</v>
      </c>
      <c r="N6" s="74" t="s">
        <v>28</v>
      </c>
      <c r="O6" s="77" t="s">
        <v>37</v>
      </c>
      <c r="P6" s="78"/>
      <c r="Q6" s="79"/>
      <c r="R6" s="80" t="s">
        <v>42</v>
      </c>
      <c r="S6" s="67" t="s">
        <v>43</v>
      </c>
      <c r="T6" s="81" t="s">
        <v>30</v>
      </c>
      <c r="U6" s="67" t="s">
        <v>26</v>
      </c>
      <c r="V6" s="111" t="s">
        <v>27</v>
      </c>
      <c r="W6" s="112"/>
      <c r="X6" s="81" t="s">
        <v>31</v>
      </c>
      <c r="Y6" s="67" t="s">
        <v>40</v>
      </c>
      <c r="Z6" s="84" t="s">
        <v>41</v>
      </c>
      <c r="AA6" s="93" t="s">
        <v>13</v>
      </c>
      <c r="AB6" s="96" t="s">
        <v>44</v>
      </c>
      <c r="AC6" s="103" t="s">
        <v>14</v>
      </c>
      <c r="AD6" s="138"/>
      <c r="AE6" s="139"/>
      <c r="AF6" s="139"/>
      <c r="AG6" s="139"/>
      <c r="AH6" s="139"/>
      <c r="AI6" s="139"/>
      <c r="AJ6" s="139"/>
      <c r="AK6" s="139"/>
      <c r="AL6" s="139"/>
      <c r="AM6" s="139"/>
      <c r="AN6" s="140"/>
      <c r="AO6" s="117"/>
      <c r="AP6" s="118"/>
    </row>
    <row r="7" spans="1:47" s="8" customFormat="1" ht="87.75" customHeight="1" x14ac:dyDescent="0.25">
      <c r="A7" s="122"/>
      <c r="B7" s="125"/>
      <c r="C7" s="128"/>
      <c r="D7" s="130"/>
      <c r="E7" s="142"/>
      <c r="F7" s="70" t="s">
        <v>15</v>
      </c>
      <c r="G7" s="105" t="s">
        <v>16</v>
      </c>
      <c r="H7" s="70" t="s">
        <v>15</v>
      </c>
      <c r="I7" s="72" t="s">
        <v>16</v>
      </c>
      <c r="J7" s="70" t="s">
        <v>15</v>
      </c>
      <c r="K7" s="72" t="s">
        <v>16</v>
      </c>
      <c r="L7" s="68"/>
      <c r="M7" s="68"/>
      <c r="N7" s="75"/>
      <c r="O7" s="107" t="s">
        <v>29</v>
      </c>
      <c r="P7" s="109" t="s">
        <v>38</v>
      </c>
      <c r="Q7" s="110" t="s">
        <v>39</v>
      </c>
      <c r="R7" s="68"/>
      <c r="S7" s="68"/>
      <c r="T7" s="82"/>
      <c r="U7" s="68"/>
      <c r="V7" s="70" t="s">
        <v>17</v>
      </c>
      <c r="W7" s="72" t="s">
        <v>16</v>
      </c>
      <c r="X7" s="82"/>
      <c r="Y7" s="68"/>
      <c r="Z7" s="85"/>
      <c r="AA7" s="94"/>
      <c r="AB7" s="97"/>
      <c r="AC7" s="103"/>
      <c r="AD7" s="87" t="s">
        <v>1</v>
      </c>
      <c r="AE7" s="88"/>
      <c r="AF7" s="89"/>
      <c r="AG7" s="90" t="s">
        <v>18</v>
      </c>
      <c r="AH7" s="88"/>
      <c r="AI7" s="89"/>
      <c r="AJ7" s="90" t="s">
        <v>4</v>
      </c>
      <c r="AK7" s="88"/>
      <c r="AL7" s="89"/>
      <c r="AM7" s="91" t="s">
        <v>5</v>
      </c>
      <c r="AN7" s="101" t="s">
        <v>19</v>
      </c>
      <c r="AO7" s="113" t="s">
        <v>45</v>
      </c>
      <c r="AP7" s="114" t="s">
        <v>46</v>
      </c>
    </row>
    <row r="8" spans="1:47" s="8" customFormat="1" ht="107.25" customHeight="1" x14ac:dyDescent="0.25">
      <c r="A8" s="123"/>
      <c r="B8" s="126"/>
      <c r="C8" s="92"/>
      <c r="D8" s="131"/>
      <c r="E8" s="143"/>
      <c r="F8" s="71"/>
      <c r="G8" s="106"/>
      <c r="H8" s="71"/>
      <c r="I8" s="73"/>
      <c r="J8" s="71"/>
      <c r="K8" s="73"/>
      <c r="L8" s="69"/>
      <c r="M8" s="69"/>
      <c r="N8" s="76"/>
      <c r="O8" s="108"/>
      <c r="P8" s="73"/>
      <c r="Q8" s="86"/>
      <c r="R8" s="69"/>
      <c r="S8" s="69"/>
      <c r="T8" s="83"/>
      <c r="U8" s="69"/>
      <c r="V8" s="71"/>
      <c r="W8" s="73"/>
      <c r="X8" s="83"/>
      <c r="Y8" s="69"/>
      <c r="Z8" s="86"/>
      <c r="AA8" s="95"/>
      <c r="AB8" s="98"/>
      <c r="AC8" s="104"/>
      <c r="AD8" s="9" t="s">
        <v>2</v>
      </c>
      <c r="AE8" s="10" t="s">
        <v>3</v>
      </c>
      <c r="AF8" s="11" t="s">
        <v>20</v>
      </c>
      <c r="AG8" s="12" t="s">
        <v>22</v>
      </c>
      <c r="AH8" s="10" t="s">
        <v>3</v>
      </c>
      <c r="AI8" s="11" t="s">
        <v>20</v>
      </c>
      <c r="AJ8" s="12" t="s">
        <v>23</v>
      </c>
      <c r="AK8" s="10" t="s">
        <v>3</v>
      </c>
      <c r="AL8" s="11" t="s">
        <v>20</v>
      </c>
      <c r="AM8" s="92"/>
      <c r="AN8" s="102"/>
      <c r="AO8" s="113"/>
      <c r="AP8" s="114"/>
    </row>
    <row r="9" spans="1:47" s="63" customFormat="1" ht="20.25" customHeight="1" x14ac:dyDescent="0.25">
      <c r="A9" s="38">
        <v>1</v>
      </c>
      <c r="B9" s="39" t="s">
        <v>36</v>
      </c>
      <c r="C9" s="40">
        <v>1</v>
      </c>
      <c r="D9" s="41">
        <v>11244</v>
      </c>
      <c r="E9" s="42">
        <f t="shared" ref="E9:E10" si="0">(C9*D9*12)/1000</f>
        <v>134.9</v>
      </c>
      <c r="F9" s="43">
        <v>0.4</v>
      </c>
      <c r="G9" s="44">
        <f t="shared" ref="G9:G10" si="1">E9*F9</f>
        <v>54</v>
      </c>
      <c r="H9" s="43">
        <v>0.03</v>
      </c>
      <c r="I9" s="44">
        <f t="shared" ref="I9:I10" si="2">E9*H9</f>
        <v>4</v>
      </c>
      <c r="J9" s="45"/>
      <c r="K9" s="44"/>
      <c r="L9" s="46">
        <f t="shared" ref="L9:L10" si="3">ROUND(E9*8.33%,1)</f>
        <v>11.2</v>
      </c>
      <c r="M9" s="46">
        <f t="shared" ref="M9:M10" si="4">ROUND((E9+G9+I9+L9)*74.13%,1)</f>
        <v>151.30000000000001</v>
      </c>
      <c r="N9" s="47">
        <f t="shared" ref="N9:N10" si="5">E9+G9+I9+L9+M9</f>
        <v>355.4</v>
      </c>
      <c r="O9" s="48">
        <v>1.04</v>
      </c>
      <c r="P9" s="44">
        <f t="shared" ref="P9:P10" si="6">N9*O9</f>
        <v>369.6</v>
      </c>
      <c r="Q9" s="49">
        <f t="shared" ref="Q9:Q10" si="7">(3000*2.6*12)/1000</f>
        <v>93.6</v>
      </c>
      <c r="R9" s="46">
        <f t="shared" ref="R9:R10" si="8">(N9+P9)*0.8</f>
        <v>580</v>
      </c>
      <c r="S9" s="46">
        <f t="shared" ref="S9:S10" si="9">(N9+P9)*0.8</f>
        <v>580</v>
      </c>
      <c r="T9" s="46">
        <f t="shared" ref="T9:T10" si="10">N9+P9+Q9+R9+S9</f>
        <v>1978.6</v>
      </c>
      <c r="U9" s="46">
        <f t="shared" ref="U9:U10" si="11">T9/12*2</f>
        <v>329.8</v>
      </c>
      <c r="V9" s="45">
        <v>67</v>
      </c>
      <c r="W9" s="44">
        <f t="shared" ref="W9:W10" si="12">ROUND(U9/12/29.3*V9,1)</f>
        <v>62.8</v>
      </c>
      <c r="X9" s="46">
        <f t="shared" ref="X9:X10" si="13">T9+U9+W9</f>
        <v>2371.1999999999998</v>
      </c>
      <c r="Y9" s="50">
        <f t="shared" ref="Y9:Y10" si="14">X9*0.5%</f>
        <v>11.9</v>
      </c>
      <c r="Z9" s="50">
        <f t="shared" ref="Z9:Z10" si="15">X9*0.5%</f>
        <v>11.9</v>
      </c>
      <c r="AA9" s="51">
        <v>0</v>
      </c>
      <c r="AB9" s="52">
        <f t="shared" ref="AB9:AB10" si="16">X9+Y9+Z9+AA9</f>
        <v>2395</v>
      </c>
      <c r="AC9" s="52">
        <f t="shared" ref="AC9:AC10" si="17">ROUND(AB9*0.2%+2225*30%+(AB9-2225)*15.1%,1)</f>
        <v>698</v>
      </c>
      <c r="AD9" s="53">
        <v>1</v>
      </c>
      <c r="AE9" s="54">
        <v>40</v>
      </c>
      <c r="AF9" s="55">
        <f t="shared" ref="AF9:AF10" si="18">AD9*AE9</f>
        <v>40</v>
      </c>
      <c r="AG9" s="56"/>
      <c r="AH9" s="54">
        <v>40</v>
      </c>
      <c r="AI9" s="57">
        <f t="shared" ref="AI9:AI10" si="19">AG9*AH9</f>
        <v>0</v>
      </c>
      <c r="AJ9" s="56"/>
      <c r="AK9" s="54">
        <v>25</v>
      </c>
      <c r="AL9" s="57">
        <f t="shared" ref="AL9:AL10" si="20">AJ9*AK9</f>
        <v>0</v>
      </c>
      <c r="AM9" s="50">
        <f t="shared" ref="AM9:AM10" si="21">(AF9+AI9+AL9)*30*1%/2</f>
        <v>6</v>
      </c>
      <c r="AN9" s="51">
        <f t="shared" ref="AN9:AN10" si="22">AF9+AI9+AL9+AM9</f>
        <v>46</v>
      </c>
      <c r="AO9" s="58">
        <f t="shared" ref="AO9:AO10" si="23">AB9+AC9+AN9</f>
        <v>3139</v>
      </c>
      <c r="AP9" s="59">
        <f>AO9/12*3</f>
        <v>784.75</v>
      </c>
      <c r="AQ9" s="60"/>
      <c r="AR9" s="61"/>
      <c r="AS9" s="62"/>
    </row>
    <row r="10" spans="1:47" s="63" customFormat="1" ht="20.25" customHeight="1" thickBot="1" x14ac:dyDescent="0.3">
      <c r="A10" s="38">
        <v>2</v>
      </c>
      <c r="B10" s="39" t="s">
        <v>36</v>
      </c>
      <c r="C10" s="40">
        <v>1</v>
      </c>
      <c r="D10" s="41">
        <v>11244</v>
      </c>
      <c r="E10" s="42">
        <f t="shared" si="0"/>
        <v>134.9</v>
      </c>
      <c r="F10" s="43">
        <v>0.4</v>
      </c>
      <c r="G10" s="44">
        <f t="shared" si="1"/>
        <v>54</v>
      </c>
      <c r="H10" s="43">
        <v>0.03</v>
      </c>
      <c r="I10" s="44">
        <f t="shared" si="2"/>
        <v>4</v>
      </c>
      <c r="J10" s="45"/>
      <c r="K10" s="44"/>
      <c r="L10" s="46">
        <f t="shared" si="3"/>
        <v>11.2</v>
      </c>
      <c r="M10" s="46">
        <f t="shared" si="4"/>
        <v>151.30000000000001</v>
      </c>
      <c r="N10" s="47">
        <f t="shared" si="5"/>
        <v>355.4</v>
      </c>
      <c r="O10" s="48">
        <v>1.04</v>
      </c>
      <c r="P10" s="44">
        <f t="shared" si="6"/>
        <v>369.6</v>
      </c>
      <c r="Q10" s="49">
        <f t="shared" si="7"/>
        <v>93.6</v>
      </c>
      <c r="R10" s="46">
        <f t="shared" si="8"/>
        <v>580</v>
      </c>
      <c r="S10" s="46">
        <f t="shared" si="9"/>
        <v>580</v>
      </c>
      <c r="T10" s="46">
        <f t="shared" si="10"/>
        <v>1978.6</v>
      </c>
      <c r="U10" s="46">
        <f t="shared" si="11"/>
        <v>329.8</v>
      </c>
      <c r="V10" s="45">
        <v>67</v>
      </c>
      <c r="W10" s="44">
        <f t="shared" si="12"/>
        <v>62.8</v>
      </c>
      <c r="X10" s="46">
        <f t="shared" si="13"/>
        <v>2371.1999999999998</v>
      </c>
      <c r="Y10" s="50">
        <f t="shared" si="14"/>
        <v>11.9</v>
      </c>
      <c r="Z10" s="50">
        <f t="shared" si="15"/>
        <v>11.9</v>
      </c>
      <c r="AA10" s="51">
        <v>0</v>
      </c>
      <c r="AB10" s="52">
        <f t="shared" si="16"/>
        <v>2395</v>
      </c>
      <c r="AC10" s="52">
        <f t="shared" si="17"/>
        <v>698</v>
      </c>
      <c r="AD10" s="53">
        <v>1</v>
      </c>
      <c r="AE10" s="54">
        <v>40</v>
      </c>
      <c r="AF10" s="55">
        <f t="shared" si="18"/>
        <v>40</v>
      </c>
      <c r="AG10" s="56"/>
      <c r="AH10" s="54">
        <v>40</v>
      </c>
      <c r="AI10" s="57">
        <f t="shared" si="19"/>
        <v>0</v>
      </c>
      <c r="AJ10" s="56"/>
      <c r="AK10" s="54">
        <v>25</v>
      </c>
      <c r="AL10" s="57">
        <f t="shared" si="20"/>
        <v>0</v>
      </c>
      <c r="AM10" s="50">
        <f t="shared" si="21"/>
        <v>6</v>
      </c>
      <c r="AN10" s="51">
        <f t="shared" si="22"/>
        <v>46</v>
      </c>
      <c r="AO10" s="64">
        <f t="shared" si="23"/>
        <v>3139</v>
      </c>
      <c r="AP10" s="65">
        <f>AO10/12*3</f>
        <v>784.75</v>
      </c>
      <c r="AQ10" s="60"/>
      <c r="AR10" s="61"/>
      <c r="AS10" s="62"/>
    </row>
    <row r="11" spans="1:47" s="13" customFormat="1" ht="20.25" customHeight="1" thickBot="1" x14ac:dyDescent="0.3">
      <c r="A11" s="16"/>
      <c r="B11" s="17" t="s">
        <v>21</v>
      </c>
      <c r="C11" s="18"/>
      <c r="D11" s="21"/>
      <c r="E11" s="30">
        <f>SUM(E9:E10)</f>
        <v>269.8</v>
      </c>
      <c r="F11" s="30"/>
      <c r="G11" s="30">
        <f>SUM(G9:G10)</f>
        <v>108</v>
      </c>
      <c r="H11" s="30"/>
      <c r="I11" s="30">
        <f t="shared" ref="I11:N11" si="24">SUM(I9:I10)</f>
        <v>8</v>
      </c>
      <c r="J11" s="30">
        <f t="shared" si="24"/>
        <v>0</v>
      </c>
      <c r="K11" s="30">
        <f t="shared" si="24"/>
        <v>0</v>
      </c>
      <c r="L11" s="30">
        <f t="shared" si="24"/>
        <v>22.4</v>
      </c>
      <c r="M11" s="30">
        <f t="shared" si="24"/>
        <v>302.60000000000002</v>
      </c>
      <c r="N11" s="31">
        <f t="shared" si="24"/>
        <v>710.8</v>
      </c>
      <c r="O11" s="19"/>
      <c r="P11" s="20">
        <f t="shared" ref="P11:U11" si="25">SUM(P9:P10)</f>
        <v>739.2</v>
      </c>
      <c r="Q11" s="20">
        <f t="shared" si="25"/>
        <v>187.2</v>
      </c>
      <c r="R11" s="20">
        <f t="shared" si="25"/>
        <v>1160</v>
      </c>
      <c r="S11" s="20">
        <f t="shared" si="25"/>
        <v>1160</v>
      </c>
      <c r="T11" s="32">
        <f t="shared" si="25"/>
        <v>3957.2</v>
      </c>
      <c r="U11" s="18">
        <f t="shared" si="25"/>
        <v>659.6</v>
      </c>
      <c r="V11" s="19"/>
      <c r="W11" s="20">
        <f t="shared" ref="W11:AD11" si="26">SUM(W9:W10)</f>
        <v>125.6</v>
      </c>
      <c r="X11" s="34">
        <f t="shared" si="26"/>
        <v>4742.3999999999996</v>
      </c>
      <c r="Y11" s="18">
        <f t="shared" si="26"/>
        <v>23.8</v>
      </c>
      <c r="Z11" s="18">
        <f t="shared" si="26"/>
        <v>23.8</v>
      </c>
      <c r="AA11" s="18">
        <f t="shared" si="26"/>
        <v>0</v>
      </c>
      <c r="AB11" s="33">
        <f t="shared" si="26"/>
        <v>4790</v>
      </c>
      <c r="AC11" s="33">
        <f t="shared" si="26"/>
        <v>1396</v>
      </c>
      <c r="AD11" s="22">
        <f t="shared" si="26"/>
        <v>2</v>
      </c>
      <c r="AE11" s="23"/>
      <c r="AF11" s="24">
        <f>SUM(AF9:AF10)</f>
        <v>80</v>
      </c>
      <c r="AG11" s="19">
        <f>SUM(AG9:AG10)</f>
        <v>0</v>
      </c>
      <c r="AH11" s="23"/>
      <c r="AI11" s="25">
        <f>SUM(AI9:AI10)</f>
        <v>0</v>
      </c>
      <c r="AJ11" s="19">
        <f>SUM(AJ9:AJ10)</f>
        <v>0</v>
      </c>
      <c r="AK11" s="23"/>
      <c r="AL11" s="25">
        <f>SUM(AL9:AL10)</f>
        <v>0</v>
      </c>
      <c r="AM11" s="18">
        <f>SUM(AM9:AM10)</f>
        <v>12</v>
      </c>
      <c r="AN11" s="35">
        <f>SUM(AN9:AN10)</f>
        <v>92</v>
      </c>
      <c r="AO11" s="36">
        <f>SUM(AO9:AO10)</f>
        <v>6278</v>
      </c>
      <c r="AP11" s="37">
        <f>SUM(AP9:AP10)</f>
        <v>1569.5</v>
      </c>
      <c r="AS11" s="15"/>
    </row>
    <row r="12" spans="1:47" s="5" customFormat="1" ht="13.8" x14ac:dyDescent="0.25">
      <c r="A12" s="27"/>
      <c r="B12" s="27"/>
      <c r="C12" s="13"/>
      <c r="D12" s="28"/>
      <c r="E12" s="28"/>
      <c r="F12" s="26"/>
      <c r="G12" s="27"/>
      <c r="H12" s="13"/>
      <c r="I12" s="29"/>
      <c r="J12" s="13"/>
      <c r="K12" s="29"/>
      <c r="L12" s="14"/>
      <c r="M12" s="29"/>
      <c r="N12" s="29"/>
      <c r="O12" s="29"/>
      <c r="P12" s="29"/>
      <c r="Q12" s="29"/>
      <c r="R12" s="29"/>
      <c r="S12" s="29"/>
      <c r="T12" s="29"/>
      <c r="U12" s="29"/>
      <c r="V12" s="13"/>
      <c r="W12" s="29"/>
      <c r="X12" s="29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1"/>
      <c r="AP12" s="1"/>
      <c r="AQ12" s="1"/>
      <c r="AR12" s="1"/>
      <c r="AS12" s="1"/>
      <c r="AT12" s="1"/>
      <c r="AU12" s="1"/>
    </row>
    <row r="13" spans="1:47" s="5" customFormat="1" ht="13.8" x14ac:dyDescent="0.25">
      <c r="A13" s="27"/>
      <c r="B13" s="27"/>
      <c r="C13" s="13"/>
      <c r="D13" s="28"/>
      <c r="E13" s="28"/>
      <c r="F13" s="26"/>
      <c r="G13" s="27"/>
      <c r="H13" s="13"/>
      <c r="I13" s="29"/>
      <c r="J13" s="13"/>
      <c r="K13" s="29"/>
      <c r="L13" s="14"/>
      <c r="M13" s="29"/>
      <c r="N13" s="29"/>
      <c r="O13" s="29"/>
      <c r="P13" s="29"/>
      <c r="Q13" s="29"/>
      <c r="R13" s="29"/>
      <c r="S13" s="29"/>
      <c r="T13" s="29"/>
      <c r="U13" s="29"/>
      <c r="V13" s="13"/>
      <c r="W13" s="29"/>
      <c r="X13" s="29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1"/>
      <c r="AP13" s="1"/>
      <c r="AQ13" s="1"/>
      <c r="AR13" s="1"/>
      <c r="AS13" s="1"/>
      <c r="AT13" s="1"/>
      <c r="AU13" s="1"/>
    </row>
    <row r="14" spans="1:47" s="5" customFormat="1" ht="13.8" x14ac:dyDescent="0.25">
      <c r="A14" s="27"/>
      <c r="B14" s="27"/>
      <c r="C14" s="13"/>
      <c r="D14" s="28"/>
      <c r="E14" s="28"/>
      <c r="F14" s="26"/>
      <c r="G14" s="27"/>
      <c r="H14" s="13"/>
      <c r="I14" s="29"/>
      <c r="J14" s="13"/>
      <c r="K14" s="29"/>
      <c r="L14" s="14"/>
      <c r="M14" s="29"/>
      <c r="N14" s="29"/>
      <c r="O14" s="29"/>
      <c r="P14" s="29"/>
      <c r="Q14" s="29"/>
      <c r="R14" s="29"/>
      <c r="S14" s="29"/>
      <c r="T14" s="29"/>
      <c r="U14" s="29"/>
      <c r="V14" s="13"/>
      <c r="W14" s="29"/>
      <c r="X14" s="29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1"/>
      <c r="AP14" s="1"/>
      <c r="AQ14" s="1"/>
      <c r="AR14" s="1"/>
      <c r="AS14" s="1"/>
      <c r="AT14" s="1"/>
      <c r="AU14" s="1"/>
    </row>
    <row r="15" spans="1:47" s="5" customFormat="1" ht="13.8" x14ac:dyDescent="0.25">
      <c r="A15" s="27"/>
      <c r="B15" s="27"/>
      <c r="C15" s="13"/>
      <c r="D15" s="28"/>
      <c r="E15" s="28"/>
      <c r="F15" s="26"/>
      <c r="G15" s="27"/>
      <c r="H15" s="13"/>
      <c r="I15" s="29"/>
      <c r="J15" s="13"/>
      <c r="K15" s="29"/>
      <c r="L15" s="14"/>
      <c r="M15" s="29"/>
      <c r="N15" s="29"/>
      <c r="O15" s="29"/>
      <c r="P15" s="29"/>
      <c r="Q15" s="29"/>
      <c r="R15" s="29"/>
      <c r="S15" s="29"/>
      <c r="T15" s="29"/>
      <c r="U15" s="29"/>
      <c r="V15" s="13"/>
      <c r="W15" s="29"/>
      <c r="X15" s="29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1"/>
      <c r="AP15" s="1"/>
      <c r="AQ15" s="1"/>
      <c r="AR15" s="1"/>
      <c r="AS15" s="1"/>
      <c r="AT15" s="1"/>
      <c r="AU15" s="1"/>
    </row>
    <row r="16" spans="1:47" s="5" customFormat="1" ht="13.8" x14ac:dyDescent="0.25">
      <c r="A16" s="27"/>
      <c r="B16" s="27"/>
      <c r="C16" s="13"/>
      <c r="D16" s="28"/>
      <c r="E16" s="28"/>
      <c r="F16" s="26"/>
      <c r="G16" s="27"/>
      <c r="H16" s="13"/>
      <c r="I16" s="29"/>
      <c r="J16" s="13"/>
      <c r="K16" s="29"/>
      <c r="L16" s="14"/>
      <c r="M16" s="29"/>
      <c r="N16" s="29"/>
      <c r="O16" s="29"/>
      <c r="P16" s="29"/>
      <c r="Q16" s="29"/>
      <c r="R16" s="29"/>
      <c r="S16" s="29"/>
      <c r="T16" s="29"/>
      <c r="U16" s="29"/>
      <c r="V16" s="13"/>
      <c r="W16" s="29"/>
      <c r="X16" s="29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1"/>
      <c r="AP16" s="1"/>
      <c r="AQ16" s="1"/>
      <c r="AR16" s="1"/>
      <c r="AS16" s="1"/>
      <c r="AT16" s="1"/>
      <c r="AU16" s="1"/>
    </row>
    <row r="17" spans="1:47" s="5" customFormat="1" ht="13.8" x14ac:dyDescent="0.25">
      <c r="A17" s="27"/>
      <c r="B17" s="27"/>
      <c r="C17" s="13"/>
      <c r="D17" s="28"/>
      <c r="E17" s="28"/>
      <c r="F17" s="26"/>
      <c r="G17" s="27"/>
      <c r="H17" s="13"/>
      <c r="I17" s="29"/>
      <c r="J17" s="13"/>
      <c r="K17" s="29"/>
      <c r="L17" s="14"/>
      <c r="M17" s="29"/>
      <c r="N17" s="29"/>
      <c r="O17" s="29"/>
      <c r="P17" s="29"/>
      <c r="Q17" s="29"/>
      <c r="R17" s="29"/>
      <c r="S17" s="29"/>
      <c r="T17" s="29"/>
      <c r="U17" s="29"/>
      <c r="V17" s="13"/>
      <c r="W17" s="29"/>
      <c r="X17" s="29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1"/>
      <c r="AP17" s="1"/>
      <c r="AQ17" s="1"/>
      <c r="AR17" s="1"/>
      <c r="AS17" s="1"/>
      <c r="AT17" s="1"/>
      <c r="AU17" s="1"/>
    </row>
    <row r="18" spans="1:47" s="5" customFormat="1" ht="13.8" x14ac:dyDescent="0.25">
      <c r="A18" s="27"/>
      <c r="B18" s="27"/>
      <c r="C18" s="13"/>
      <c r="D18" s="28"/>
      <c r="E18" s="28"/>
      <c r="F18" s="26"/>
      <c r="G18" s="27"/>
      <c r="H18" s="13"/>
      <c r="I18" s="29"/>
      <c r="J18" s="13"/>
      <c r="K18" s="29"/>
      <c r="L18" s="14"/>
      <c r="M18" s="29"/>
      <c r="N18" s="29"/>
      <c r="O18" s="29"/>
      <c r="P18" s="29"/>
      <c r="Q18" s="29"/>
      <c r="R18" s="29"/>
      <c r="S18" s="29"/>
      <c r="T18" s="29"/>
      <c r="U18" s="29"/>
      <c r="V18" s="13"/>
      <c r="W18" s="29"/>
      <c r="X18" s="29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1"/>
      <c r="AP18" s="1"/>
      <c r="AQ18" s="1"/>
      <c r="AR18" s="1"/>
      <c r="AS18" s="1"/>
      <c r="AT18" s="1"/>
      <c r="AU18" s="1"/>
    </row>
    <row r="19" spans="1:47" s="5" customFormat="1" ht="13.8" x14ac:dyDescent="0.25">
      <c r="A19" s="27"/>
      <c r="B19" s="27"/>
      <c r="C19" s="13"/>
      <c r="D19" s="28"/>
      <c r="E19" s="28"/>
      <c r="F19" s="26"/>
      <c r="G19" s="27"/>
      <c r="H19" s="13"/>
      <c r="I19" s="29"/>
      <c r="J19" s="13"/>
      <c r="K19" s="29"/>
      <c r="L19" s="14"/>
      <c r="M19" s="29"/>
      <c r="N19" s="29"/>
      <c r="O19" s="29"/>
      <c r="P19" s="29"/>
      <c r="Q19" s="29"/>
      <c r="R19" s="29"/>
      <c r="S19" s="29"/>
      <c r="T19" s="29"/>
      <c r="U19" s="29"/>
      <c r="V19" s="13"/>
      <c r="W19" s="29"/>
      <c r="X19" s="29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1"/>
      <c r="AP19" s="1"/>
      <c r="AQ19" s="1"/>
      <c r="AR19" s="1"/>
      <c r="AS19" s="1"/>
      <c r="AT19" s="1"/>
      <c r="AU19" s="1"/>
    </row>
    <row r="20" spans="1:47" s="5" customFormat="1" ht="13.8" x14ac:dyDescent="0.25">
      <c r="A20" s="27"/>
      <c r="B20" s="27"/>
      <c r="C20" s="13"/>
      <c r="D20" s="28"/>
      <c r="E20" s="28"/>
      <c r="F20" s="26"/>
      <c r="G20" s="27"/>
      <c r="H20" s="13"/>
      <c r="I20" s="29"/>
      <c r="J20" s="13"/>
      <c r="K20" s="29"/>
      <c r="L20" s="14"/>
      <c r="M20" s="29"/>
      <c r="N20" s="29"/>
      <c r="O20" s="29"/>
      <c r="P20" s="29"/>
      <c r="Q20" s="29"/>
      <c r="R20" s="29"/>
      <c r="S20" s="29"/>
      <c r="T20" s="29"/>
      <c r="U20" s="29"/>
      <c r="V20" s="13"/>
      <c r="W20" s="29"/>
      <c r="X20" s="29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1"/>
      <c r="AP20" s="1"/>
      <c r="AQ20" s="1"/>
      <c r="AR20" s="1"/>
      <c r="AS20" s="1"/>
      <c r="AT20" s="1"/>
      <c r="AU20" s="1"/>
    </row>
    <row r="21" spans="1:47" s="5" customFormat="1" ht="13.8" x14ac:dyDescent="0.25">
      <c r="A21" s="27"/>
      <c r="B21" s="27"/>
      <c r="C21" s="13"/>
      <c r="D21" s="28"/>
      <c r="E21" s="28"/>
      <c r="F21" s="26"/>
      <c r="G21" s="27"/>
      <c r="H21" s="13"/>
      <c r="I21" s="29"/>
      <c r="J21" s="13"/>
      <c r="K21" s="29"/>
      <c r="L21" s="14"/>
      <c r="M21" s="29"/>
      <c r="N21" s="29"/>
      <c r="O21" s="29"/>
      <c r="P21" s="29"/>
      <c r="Q21" s="29"/>
      <c r="R21" s="29"/>
      <c r="S21" s="29"/>
      <c r="T21" s="29"/>
      <c r="U21" s="29"/>
      <c r="V21" s="13"/>
      <c r="W21" s="29"/>
      <c r="X21" s="29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1"/>
      <c r="AP21" s="1"/>
      <c r="AQ21" s="1"/>
      <c r="AR21" s="1"/>
      <c r="AS21" s="1"/>
      <c r="AT21" s="1"/>
      <c r="AU21" s="1"/>
    </row>
    <row r="22" spans="1:47" s="5" customFormat="1" ht="13.8" x14ac:dyDescent="0.25">
      <c r="A22" s="27"/>
      <c r="B22" s="27"/>
      <c r="C22" s="13"/>
      <c r="D22" s="28"/>
      <c r="E22" s="28"/>
      <c r="F22" s="26"/>
      <c r="G22" s="27"/>
      <c r="H22" s="13"/>
      <c r="I22" s="29"/>
      <c r="J22" s="13"/>
      <c r="K22" s="29"/>
      <c r="L22" s="14"/>
      <c r="M22" s="29"/>
      <c r="N22" s="29"/>
      <c r="O22" s="29"/>
      <c r="P22" s="29"/>
      <c r="Q22" s="29"/>
      <c r="R22" s="29"/>
      <c r="S22" s="29"/>
      <c r="T22" s="29"/>
      <c r="U22" s="29"/>
      <c r="V22" s="13"/>
      <c r="W22" s="29"/>
      <c r="X22" s="29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1"/>
      <c r="AP22" s="1"/>
      <c r="AQ22" s="1"/>
      <c r="AR22" s="1"/>
      <c r="AS22" s="1"/>
      <c r="AT22" s="1"/>
      <c r="AU22" s="1"/>
    </row>
    <row r="23" spans="1:47" s="5" customFormat="1" ht="13.8" x14ac:dyDescent="0.25">
      <c r="A23" s="27"/>
      <c r="B23" s="27"/>
      <c r="C23" s="13"/>
      <c r="D23" s="28"/>
      <c r="E23" s="28"/>
      <c r="F23" s="26"/>
      <c r="G23" s="27"/>
      <c r="H23" s="13"/>
      <c r="I23" s="29"/>
      <c r="J23" s="13"/>
      <c r="K23" s="29"/>
      <c r="L23" s="14"/>
      <c r="M23" s="29"/>
      <c r="N23" s="29"/>
      <c r="O23" s="29"/>
      <c r="P23" s="29"/>
      <c r="Q23" s="29"/>
      <c r="R23" s="29"/>
      <c r="S23" s="29"/>
      <c r="T23" s="29"/>
      <c r="U23" s="29"/>
      <c r="V23" s="13"/>
      <c r="W23" s="29"/>
      <c r="X23" s="29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1"/>
      <c r="AP23" s="1"/>
      <c r="AQ23" s="1"/>
      <c r="AR23" s="1"/>
      <c r="AS23" s="1"/>
      <c r="AT23" s="1"/>
      <c r="AU23" s="1"/>
    </row>
    <row r="24" spans="1:47" s="5" customFormat="1" ht="13.8" x14ac:dyDescent="0.25">
      <c r="A24" s="27"/>
      <c r="B24" s="27"/>
      <c r="C24" s="13"/>
      <c r="D24" s="28"/>
      <c r="E24" s="28"/>
      <c r="F24" s="26"/>
      <c r="G24" s="27"/>
      <c r="H24" s="13"/>
      <c r="I24" s="29"/>
      <c r="J24" s="13"/>
      <c r="K24" s="29"/>
      <c r="L24" s="14"/>
      <c r="M24" s="29"/>
      <c r="N24" s="29"/>
      <c r="O24" s="29"/>
      <c r="P24" s="29"/>
      <c r="Q24" s="29"/>
      <c r="R24" s="29"/>
      <c r="S24" s="29"/>
      <c r="T24" s="29"/>
      <c r="U24" s="29"/>
      <c r="V24" s="13"/>
      <c r="W24" s="29"/>
      <c r="X24" s="29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1"/>
      <c r="AP24" s="1"/>
      <c r="AQ24" s="1"/>
      <c r="AR24" s="1"/>
      <c r="AS24" s="1"/>
      <c r="AT24" s="1"/>
      <c r="AU24" s="1"/>
    </row>
    <row r="25" spans="1:47" s="5" customFormat="1" ht="13.8" x14ac:dyDescent="0.25">
      <c r="A25" s="27"/>
      <c r="B25" s="27"/>
      <c r="C25" s="13"/>
      <c r="D25" s="28"/>
      <c r="E25" s="28"/>
      <c r="F25" s="26"/>
      <c r="G25" s="27"/>
      <c r="H25" s="13"/>
      <c r="I25" s="29"/>
      <c r="J25" s="13"/>
      <c r="K25" s="29"/>
      <c r="L25" s="14"/>
      <c r="M25" s="29"/>
      <c r="N25" s="29"/>
      <c r="O25" s="29"/>
      <c r="P25" s="29"/>
      <c r="Q25" s="29"/>
      <c r="R25" s="29"/>
      <c r="S25" s="29"/>
      <c r="T25" s="29"/>
      <c r="U25" s="29"/>
      <c r="V25" s="13"/>
      <c r="W25" s="29"/>
      <c r="X25" s="29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1"/>
      <c r="AP25" s="1"/>
      <c r="AQ25" s="1"/>
      <c r="AR25" s="1"/>
      <c r="AS25" s="1"/>
      <c r="AT25" s="1"/>
      <c r="AU25" s="1"/>
    </row>
    <row r="26" spans="1:47" s="5" customFormat="1" ht="13.8" x14ac:dyDescent="0.25">
      <c r="A26" s="27"/>
      <c r="B26" s="27"/>
      <c r="C26" s="13"/>
      <c r="D26" s="28"/>
      <c r="E26" s="28"/>
      <c r="F26" s="26"/>
      <c r="G26" s="27"/>
      <c r="H26" s="13"/>
      <c r="I26" s="29"/>
      <c r="J26" s="13"/>
      <c r="K26" s="29"/>
      <c r="L26" s="14"/>
      <c r="M26" s="29"/>
      <c r="N26" s="29"/>
      <c r="O26" s="29"/>
      <c r="P26" s="29"/>
      <c r="Q26" s="29"/>
      <c r="R26" s="29"/>
      <c r="S26" s="29"/>
      <c r="T26" s="29"/>
      <c r="U26" s="29"/>
      <c r="V26" s="13"/>
      <c r="W26" s="29"/>
      <c r="X26" s="29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1"/>
      <c r="AP26" s="1"/>
      <c r="AQ26" s="1"/>
      <c r="AR26" s="1"/>
      <c r="AS26" s="1"/>
      <c r="AT26" s="1"/>
      <c r="AU26" s="1"/>
    </row>
    <row r="27" spans="1:47" s="5" customFormat="1" ht="13.8" x14ac:dyDescent="0.25">
      <c r="A27" s="27"/>
      <c r="B27" s="27"/>
      <c r="C27" s="13"/>
      <c r="D27" s="28"/>
      <c r="E27" s="28"/>
      <c r="F27" s="26"/>
      <c r="G27" s="27"/>
      <c r="H27" s="13"/>
      <c r="I27" s="29"/>
      <c r="J27" s="13"/>
      <c r="K27" s="29"/>
      <c r="L27" s="14"/>
      <c r="M27" s="29"/>
      <c r="N27" s="29"/>
      <c r="O27" s="29"/>
      <c r="P27" s="29"/>
      <c r="Q27" s="29"/>
      <c r="R27" s="29"/>
      <c r="S27" s="29"/>
      <c r="T27" s="29"/>
      <c r="U27" s="29"/>
      <c r="V27" s="13"/>
      <c r="W27" s="29"/>
      <c r="X27" s="29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1"/>
      <c r="AP27" s="1"/>
      <c r="AQ27" s="1"/>
      <c r="AR27" s="1"/>
      <c r="AS27" s="1"/>
      <c r="AT27" s="1"/>
      <c r="AU27" s="1"/>
    </row>
    <row r="28" spans="1:47" s="5" customFormat="1" ht="13.8" x14ac:dyDescent="0.25">
      <c r="A28" s="27"/>
      <c r="B28" s="27"/>
      <c r="C28" s="13"/>
      <c r="D28" s="28"/>
      <c r="E28" s="28"/>
      <c r="F28" s="26"/>
      <c r="G28" s="27"/>
      <c r="H28" s="13"/>
      <c r="I28" s="29"/>
      <c r="J28" s="13"/>
      <c r="K28" s="29"/>
      <c r="L28" s="14"/>
      <c r="M28" s="29"/>
      <c r="N28" s="29"/>
      <c r="O28" s="29"/>
      <c r="P28" s="29"/>
      <c r="Q28" s="29"/>
      <c r="R28" s="29"/>
      <c r="S28" s="29"/>
      <c r="T28" s="29"/>
      <c r="U28" s="29"/>
      <c r="V28" s="13"/>
      <c r="W28" s="29"/>
      <c r="X28" s="29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1"/>
      <c r="AP28" s="1"/>
      <c r="AQ28" s="1"/>
      <c r="AR28" s="1"/>
      <c r="AS28" s="1"/>
      <c r="AT28" s="1"/>
      <c r="AU28" s="1"/>
    </row>
    <row r="29" spans="1:47" s="5" customFormat="1" ht="13.8" x14ac:dyDescent="0.25">
      <c r="A29" s="27"/>
      <c r="B29" s="27"/>
      <c r="C29" s="13"/>
      <c r="D29" s="28"/>
      <c r="E29" s="28"/>
      <c r="F29" s="26"/>
      <c r="G29" s="27"/>
      <c r="H29" s="13"/>
      <c r="I29" s="29"/>
      <c r="J29" s="13"/>
      <c r="K29" s="29"/>
      <c r="L29" s="14"/>
      <c r="M29" s="29"/>
      <c r="N29" s="29"/>
      <c r="O29" s="29"/>
      <c r="P29" s="29"/>
      <c r="Q29" s="29"/>
      <c r="R29" s="29"/>
      <c r="S29" s="29"/>
      <c r="T29" s="29"/>
      <c r="U29" s="29"/>
      <c r="V29" s="13"/>
      <c r="W29" s="29"/>
      <c r="X29" s="29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1"/>
      <c r="AP29" s="1"/>
      <c r="AQ29" s="1"/>
      <c r="AR29" s="1"/>
      <c r="AS29" s="1"/>
      <c r="AT29" s="1"/>
      <c r="AU29" s="1"/>
    </row>
    <row r="30" spans="1:47" s="5" customFormat="1" ht="13.8" x14ac:dyDescent="0.25">
      <c r="A30" s="27"/>
      <c r="B30" s="27"/>
      <c r="C30" s="13"/>
      <c r="D30" s="28"/>
      <c r="E30" s="28"/>
      <c r="F30" s="26"/>
      <c r="G30" s="27"/>
      <c r="H30" s="13"/>
      <c r="I30" s="29"/>
      <c r="J30" s="13"/>
      <c r="K30" s="29"/>
      <c r="L30" s="14"/>
      <c r="M30" s="29"/>
      <c r="N30" s="29"/>
      <c r="O30" s="29"/>
      <c r="P30" s="29"/>
      <c r="Q30" s="29"/>
      <c r="R30" s="29"/>
      <c r="S30" s="29"/>
      <c r="T30" s="29"/>
      <c r="U30" s="29"/>
      <c r="V30" s="13"/>
      <c r="W30" s="29"/>
      <c r="X30" s="29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1"/>
      <c r="AP30" s="1"/>
      <c r="AQ30" s="1"/>
      <c r="AR30" s="1"/>
      <c r="AS30" s="1"/>
      <c r="AT30" s="1"/>
      <c r="AU30" s="1"/>
    </row>
    <row r="31" spans="1:47" s="5" customFormat="1" ht="13.8" x14ac:dyDescent="0.25">
      <c r="A31" s="27"/>
      <c r="B31" s="27"/>
      <c r="C31" s="13"/>
      <c r="D31" s="28"/>
      <c r="E31" s="28"/>
      <c r="F31" s="26"/>
      <c r="G31" s="27"/>
      <c r="H31" s="13"/>
      <c r="I31" s="29"/>
      <c r="J31" s="13"/>
      <c r="K31" s="29"/>
      <c r="L31" s="14"/>
      <c r="M31" s="29"/>
      <c r="N31" s="29"/>
      <c r="O31" s="29"/>
      <c r="P31" s="29"/>
      <c r="Q31" s="29"/>
      <c r="R31" s="29"/>
      <c r="S31" s="29"/>
      <c r="T31" s="29"/>
      <c r="U31" s="29"/>
      <c r="V31" s="13"/>
      <c r="W31" s="29"/>
      <c r="X31" s="29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1"/>
      <c r="AP31" s="1"/>
      <c r="AQ31" s="1"/>
      <c r="AR31" s="1"/>
      <c r="AS31" s="1"/>
      <c r="AT31" s="1"/>
      <c r="AU31" s="1"/>
    </row>
    <row r="32" spans="1:47" s="5" customFormat="1" ht="13.8" x14ac:dyDescent="0.25">
      <c r="A32" s="27"/>
      <c r="B32" s="27"/>
      <c r="C32" s="13"/>
      <c r="D32" s="28"/>
      <c r="E32" s="28"/>
      <c r="F32" s="26"/>
      <c r="G32" s="27"/>
      <c r="H32" s="13"/>
      <c r="I32" s="29"/>
      <c r="J32" s="13"/>
      <c r="K32" s="29"/>
      <c r="L32" s="14"/>
      <c r="M32" s="29"/>
      <c r="N32" s="29"/>
      <c r="O32" s="29"/>
      <c r="P32" s="29"/>
      <c r="Q32" s="29"/>
      <c r="R32" s="29"/>
      <c r="S32" s="29"/>
      <c r="T32" s="29"/>
      <c r="U32" s="29"/>
      <c r="V32" s="13"/>
      <c r="W32" s="29"/>
      <c r="X32" s="29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1"/>
      <c r="AP32" s="1"/>
      <c r="AQ32" s="1"/>
      <c r="AR32" s="1"/>
      <c r="AS32" s="1"/>
      <c r="AT32" s="1"/>
      <c r="AU32" s="1"/>
    </row>
    <row r="33" spans="1:47" s="5" customFormat="1" ht="13.8" x14ac:dyDescent="0.25">
      <c r="A33" s="27"/>
      <c r="B33" s="27"/>
      <c r="C33" s="13"/>
      <c r="D33" s="28"/>
      <c r="E33" s="28"/>
      <c r="F33" s="26"/>
      <c r="G33" s="27"/>
      <c r="H33" s="13"/>
      <c r="I33" s="29"/>
      <c r="J33" s="13"/>
      <c r="K33" s="29"/>
      <c r="L33" s="14"/>
      <c r="M33" s="29"/>
      <c r="N33" s="29"/>
      <c r="O33" s="29"/>
      <c r="P33" s="29"/>
      <c r="Q33" s="29"/>
      <c r="R33" s="29"/>
      <c r="S33" s="29"/>
      <c r="T33" s="29"/>
      <c r="U33" s="29"/>
      <c r="V33" s="13"/>
      <c r="W33" s="29"/>
      <c r="X33" s="29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1"/>
      <c r="AP33" s="1"/>
      <c r="AQ33" s="1"/>
      <c r="AR33" s="1"/>
      <c r="AS33" s="1"/>
      <c r="AT33" s="1"/>
      <c r="AU33" s="1"/>
    </row>
    <row r="34" spans="1:47" s="5" customFormat="1" ht="13.8" x14ac:dyDescent="0.25">
      <c r="A34" s="27"/>
      <c r="B34" s="27"/>
      <c r="C34" s="13"/>
      <c r="D34" s="28"/>
      <c r="E34" s="28"/>
      <c r="F34" s="26"/>
      <c r="G34" s="27"/>
      <c r="H34" s="13"/>
      <c r="I34" s="29"/>
      <c r="J34" s="13"/>
      <c r="K34" s="29"/>
      <c r="L34" s="14"/>
      <c r="M34" s="29"/>
      <c r="N34" s="29"/>
      <c r="O34" s="29"/>
      <c r="P34" s="29"/>
      <c r="Q34" s="29"/>
      <c r="R34" s="29"/>
      <c r="S34" s="29"/>
      <c r="T34" s="29"/>
      <c r="U34" s="29"/>
      <c r="V34" s="13"/>
      <c r="W34" s="29"/>
      <c r="X34" s="29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1"/>
      <c r="AP34" s="1"/>
      <c r="AQ34" s="1"/>
      <c r="AR34" s="1"/>
      <c r="AS34" s="1"/>
      <c r="AT34" s="1"/>
      <c r="AU34" s="1"/>
    </row>
    <row r="35" spans="1:47" s="5" customFormat="1" ht="13.8" x14ac:dyDescent="0.25">
      <c r="A35" s="27"/>
      <c r="B35" s="27"/>
      <c r="C35" s="13"/>
      <c r="D35" s="28"/>
      <c r="E35" s="28"/>
      <c r="F35" s="26"/>
      <c r="G35" s="27"/>
      <c r="H35" s="13"/>
      <c r="I35" s="29"/>
      <c r="J35" s="13"/>
      <c r="K35" s="29"/>
      <c r="L35" s="14"/>
      <c r="M35" s="29"/>
      <c r="N35" s="29"/>
      <c r="O35" s="29"/>
      <c r="P35" s="29"/>
      <c r="Q35" s="29"/>
      <c r="R35" s="29"/>
      <c r="S35" s="29"/>
      <c r="T35" s="29"/>
      <c r="U35" s="29"/>
      <c r="V35" s="13"/>
      <c r="W35" s="29"/>
      <c r="X35" s="29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1"/>
      <c r="AP35" s="1"/>
      <c r="AQ35" s="1"/>
      <c r="AR35" s="1"/>
      <c r="AS35" s="1"/>
      <c r="AT35" s="1"/>
      <c r="AU35" s="1"/>
    </row>
    <row r="36" spans="1:47" s="5" customFormat="1" ht="13.8" x14ac:dyDescent="0.25">
      <c r="A36" s="27"/>
      <c r="B36" s="27"/>
      <c r="C36" s="13"/>
      <c r="D36" s="28"/>
      <c r="E36" s="28"/>
      <c r="F36" s="26"/>
      <c r="G36" s="27"/>
      <c r="H36" s="13"/>
      <c r="I36" s="29"/>
      <c r="J36" s="13"/>
      <c r="K36" s="29"/>
      <c r="L36" s="14"/>
      <c r="M36" s="29"/>
      <c r="N36" s="29"/>
      <c r="O36" s="29"/>
      <c r="P36" s="29"/>
      <c r="Q36" s="29"/>
      <c r="R36" s="29"/>
      <c r="S36" s="29"/>
      <c r="T36" s="29"/>
      <c r="U36" s="29"/>
      <c r="V36" s="13"/>
      <c r="W36" s="29"/>
      <c r="X36" s="29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1"/>
      <c r="AP36" s="1"/>
      <c r="AQ36" s="1"/>
      <c r="AR36" s="1"/>
      <c r="AS36" s="1"/>
      <c r="AT36" s="1"/>
      <c r="AU36" s="1"/>
    </row>
    <row r="37" spans="1:47" s="5" customFormat="1" ht="13.8" x14ac:dyDescent="0.25">
      <c r="A37" s="27"/>
      <c r="B37" s="27"/>
      <c r="C37" s="13"/>
      <c r="D37" s="28"/>
      <c r="E37" s="28"/>
      <c r="F37" s="26"/>
      <c r="G37" s="27"/>
      <c r="H37" s="13"/>
      <c r="I37" s="29"/>
      <c r="J37" s="13"/>
      <c r="K37" s="29"/>
      <c r="L37" s="14"/>
      <c r="M37" s="29"/>
      <c r="N37" s="29"/>
      <c r="O37" s="29"/>
      <c r="P37" s="29"/>
      <c r="Q37" s="29"/>
      <c r="R37" s="29"/>
      <c r="S37" s="29"/>
      <c r="T37" s="29"/>
      <c r="U37" s="29"/>
      <c r="V37" s="13"/>
      <c r="W37" s="29"/>
      <c r="X37" s="29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1"/>
      <c r="AP37" s="1"/>
      <c r="AQ37" s="1"/>
      <c r="AR37" s="1"/>
      <c r="AS37" s="1"/>
      <c r="AT37" s="1"/>
      <c r="AU37" s="1"/>
    </row>
    <row r="38" spans="1:47" s="5" customFormat="1" ht="13.8" x14ac:dyDescent="0.25">
      <c r="A38" s="27"/>
      <c r="B38" s="27"/>
      <c r="C38" s="13"/>
      <c r="D38" s="28"/>
      <c r="E38" s="28"/>
      <c r="F38" s="26"/>
      <c r="G38" s="27"/>
      <c r="H38" s="13"/>
      <c r="I38" s="29"/>
      <c r="J38" s="13"/>
      <c r="K38" s="29"/>
      <c r="L38" s="14"/>
      <c r="M38" s="29"/>
      <c r="N38" s="29"/>
      <c r="O38" s="29"/>
      <c r="P38" s="29"/>
      <c r="Q38" s="29"/>
      <c r="R38" s="29"/>
      <c r="S38" s="29"/>
      <c r="T38" s="29"/>
      <c r="U38" s="29"/>
      <c r="V38" s="13"/>
      <c r="W38" s="29"/>
      <c r="X38" s="29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1"/>
      <c r="AP38" s="1"/>
      <c r="AQ38" s="1"/>
      <c r="AR38" s="1"/>
      <c r="AS38" s="1"/>
      <c r="AT38" s="1"/>
      <c r="AU38" s="1"/>
    </row>
    <row r="39" spans="1:47" s="5" customFormat="1" ht="13.8" x14ac:dyDescent="0.25">
      <c r="A39" s="27"/>
      <c r="B39" s="27"/>
      <c r="C39" s="13"/>
      <c r="D39" s="28"/>
      <c r="E39" s="28"/>
      <c r="F39" s="26"/>
      <c r="G39" s="27"/>
      <c r="H39" s="13"/>
      <c r="I39" s="29"/>
      <c r="J39" s="13"/>
      <c r="K39" s="29"/>
      <c r="L39" s="14"/>
      <c r="M39" s="29"/>
      <c r="N39" s="29"/>
      <c r="O39" s="29"/>
      <c r="P39" s="29"/>
      <c r="Q39" s="29"/>
      <c r="R39" s="29"/>
      <c r="S39" s="29"/>
      <c r="T39" s="29"/>
      <c r="U39" s="29"/>
      <c r="V39" s="13"/>
      <c r="W39" s="29"/>
      <c r="X39" s="29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1"/>
      <c r="AP39" s="1"/>
      <c r="AQ39" s="1"/>
      <c r="AR39" s="1"/>
      <c r="AS39" s="1"/>
      <c r="AT39" s="1"/>
      <c r="AU39" s="1"/>
    </row>
    <row r="40" spans="1:47" s="5" customFormat="1" ht="13.8" x14ac:dyDescent="0.25">
      <c r="A40" s="27"/>
      <c r="B40" s="27"/>
      <c r="C40" s="13"/>
      <c r="D40" s="28"/>
      <c r="E40" s="28"/>
      <c r="F40" s="26"/>
      <c r="G40" s="27"/>
      <c r="H40" s="13"/>
      <c r="I40" s="29"/>
      <c r="J40" s="13"/>
      <c r="K40" s="29"/>
      <c r="L40" s="14"/>
      <c r="M40" s="29"/>
      <c r="N40" s="29"/>
      <c r="O40" s="29"/>
      <c r="P40" s="29"/>
      <c r="Q40" s="29"/>
      <c r="R40" s="29"/>
      <c r="S40" s="29"/>
      <c r="T40" s="29"/>
      <c r="U40" s="29"/>
      <c r="V40" s="13"/>
      <c r="W40" s="29"/>
      <c r="X40" s="29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1"/>
      <c r="AP40" s="1"/>
      <c r="AQ40" s="1"/>
      <c r="AR40" s="1"/>
      <c r="AS40" s="1"/>
      <c r="AT40" s="1"/>
      <c r="AU40" s="1"/>
    </row>
    <row r="41" spans="1:47" s="5" customFormat="1" ht="13.8" x14ac:dyDescent="0.25">
      <c r="A41" s="27"/>
      <c r="B41" s="27"/>
      <c r="C41" s="13"/>
      <c r="D41" s="28"/>
      <c r="E41" s="28"/>
      <c r="F41" s="26"/>
      <c r="G41" s="27"/>
      <c r="H41" s="13"/>
      <c r="I41" s="29"/>
      <c r="J41" s="13"/>
      <c r="K41" s="29"/>
      <c r="L41" s="14"/>
      <c r="M41" s="29"/>
      <c r="N41" s="29"/>
      <c r="O41" s="29"/>
      <c r="P41" s="29"/>
      <c r="Q41" s="29"/>
      <c r="R41" s="29"/>
      <c r="S41" s="29"/>
      <c r="T41" s="29"/>
      <c r="U41" s="29"/>
      <c r="V41" s="13"/>
      <c r="W41" s="29"/>
      <c r="X41" s="29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1"/>
      <c r="AP41" s="1"/>
      <c r="AQ41" s="1"/>
      <c r="AR41" s="1"/>
      <c r="AS41" s="1"/>
      <c r="AT41" s="1"/>
      <c r="AU41" s="1"/>
    </row>
    <row r="42" spans="1:47" s="5" customFormat="1" ht="13.8" x14ac:dyDescent="0.25">
      <c r="A42" s="27"/>
      <c r="B42" s="27"/>
      <c r="C42" s="13"/>
      <c r="D42" s="28"/>
      <c r="E42" s="28"/>
      <c r="F42" s="26"/>
      <c r="G42" s="27"/>
      <c r="H42" s="13"/>
      <c r="I42" s="29"/>
      <c r="J42" s="13"/>
      <c r="K42" s="29"/>
      <c r="L42" s="14"/>
      <c r="M42" s="29"/>
      <c r="N42" s="29"/>
      <c r="O42" s="29"/>
      <c r="P42" s="29"/>
      <c r="Q42" s="29"/>
      <c r="R42" s="29"/>
      <c r="S42" s="29"/>
      <c r="T42" s="29"/>
      <c r="U42" s="29"/>
      <c r="V42" s="13"/>
      <c r="W42" s="29"/>
      <c r="X42" s="29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1"/>
      <c r="AP42" s="1"/>
      <c r="AQ42" s="1"/>
      <c r="AR42" s="1"/>
      <c r="AS42" s="1"/>
      <c r="AT42" s="1"/>
      <c r="AU42" s="1"/>
    </row>
    <row r="43" spans="1:47" s="5" customFormat="1" ht="13.8" x14ac:dyDescent="0.25">
      <c r="A43" s="27"/>
      <c r="B43" s="27"/>
      <c r="C43" s="13"/>
      <c r="D43" s="28"/>
      <c r="E43" s="28"/>
      <c r="F43" s="26"/>
      <c r="G43" s="27"/>
      <c r="H43" s="13"/>
      <c r="I43" s="29"/>
      <c r="J43" s="13"/>
      <c r="K43" s="29"/>
      <c r="L43" s="14"/>
      <c r="M43" s="29"/>
      <c r="N43" s="29"/>
      <c r="O43" s="29"/>
      <c r="P43" s="29"/>
      <c r="Q43" s="29"/>
      <c r="R43" s="29"/>
      <c r="S43" s="29"/>
      <c r="T43" s="29"/>
      <c r="U43" s="29"/>
      <c r="V43" s="13"/>
      <c r="W43" s="29"/>
      <c r="X43" s="29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1"/>
      <c r="AP43" s="1"/>
      <c r="AQ43" s="1"/>
      <c r="AR43" s="1"/>
      <c r="AS43" s="1"/>
      <c r="AT43" s="1"/>
      <c r="AU43" s="1"/>
    </row>
    <row r="44" spans="1:47" s="5" customFormat="1" ht="13.8" x14ac:dyDescent="0.25">
      <c r="A44" s="27"/>
      <c r="B44" s="27"/>
      <c r="C44" s="13"/>
      <c r="D44" s="28"/>
      <c r="E44" s="28"/>
      <c r="F44" s="26"/>
      <c r="G44" s="27"/>
      <c r="H44" s="13"/>
      <c r="I44" s="29"/>
      <c r="J44" s="13"/>
      <c r="K44" s="29"/>
      <c r="L44" s="14"/>
      <c r="M44" s="29"/>
      <c r="N44" s="29"/>
      <c r="O44" s="29"/>
      <c r="P44" s="29"/>
      <c r="Q44" s="29"/>
      <c r="R44" s="29"/>
      <c r="S44" s="29"/>
      <c r="T44" s="29"/>
      <c r="U44" s="29"/>
      <c r="V44" s="13"/>
      <c r="W44" s="29"/>
      <c r="X44" s="29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1"/>
      <c r="AP44" s="1"/>
      <c r="AQ44" s="1"/>
      <c r="AR44" s="1"/>
      <c r="AS44" s="1"/>
      <c r="AT44" s="1"/>
      <c r="AU44" s="1"/>
    </row>
    <row r="45" spans="1:47" s="5" customFormat="1" ht="13.8" x14ac:dyDescent="0.25">
      <c r="A45" s="27"/>
      <c r="B45" s="27"/>
      <c r="C45" s="13"/>
      <c r="D45" s="28"/>
      <c r="E45" s="28"/>
      <c r="F45" s="26"/>
      <c r="G45" s="27"/>
      <c r="H45" s="13"/>
      <c r="I45" s="29"/>
      <c r="J45" s="13"/>
      <c r="K45" s="29"/>
      <c r="L45" s="14"/>
      <c r="M45" s="29"/>
      <c r="N45" s="29"/>
      <c r="O45" s="29"/>
      <c r="P45" s="29"/>
      <c r="Q45" s="29"/>
      <c r="R45" s="29"/>
      <c r="S45" s="29"/>
      <c r="T45" s="29"/>
      <c r="U45" s="29"/>
      <c r="V45" s="13"/>
      <c r="W45" s="29"/>
      <c r="X45" s="29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1"/>
      <c r="AP45" s="1"/>
      <c r="AQ45" s="1"/>
      <c r="AR45" s="1"/>
      <c r="AS45" s="1"/>
      <c r="AT45" s="1"/>
      <c r="AU45" s="1"/>
    </row>
    <row r="46" spans="1:47" s="5" customFormat="1" ht="13.8" x14ac:dyDescent="0.25">
      <c r="A46" s="27"/>
      <c r="B46" s="27"/>
      <c r="C46" s="13"/>
      <c r="D46" s="28"/>
      <c r="E46" s="28"/>
      <c r="F46" s="26"/>
      <c r="G46" s="27"/>
      <c r="H46" s="13"/>
      <c r="I46" s="29"/>
      <c r="J46" s="13"/>
      <c r="K46" s="29"/>
      <c r="L46" s="14"/>
      <c r="M46" s="29"/>
      <c r="N46" s="29"/>
      <c r="O46" s="29"/>
      <c r="P46" s="29"/>
      <c r="Q46" s="29"/>
      <c r="R46" s="29"/>
      <c r="S46" s="29"/>
      <c r="T46" s="29"/>
      <c r="U46" s="29"/>
      <c r="V46" s="13"/>
      <c r="W46" s="29"/>
      <c r="X46" s="29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1"/>
      <c r="AP46" s="1"/>
      <c r="AQ46" s="1"/>
      <c r="AR46" s="1"/>
      <c r="AS46" s="1"/>
      <c r="AT46" s="1"/>
      <c r="AU46" s="1"/>
    </row>
    <row r="47" spans="1:47" s="5" customFormat="1" ht="13.8" x14ac:dyDescent="0.25">
      <c r="A47" s="27"/>
      <c r="B47" s="27"/>
      <c r="C47" s="13"/>
      <c r="D47" s="28"/>
      <c r="E47" s="28"/>
      <c r="F47" s="26"/>
      <c r="G47" s="27"/>
      <c r="H47" s="13"/>
      <c r="I47" s="29"/>
      <c r="J47" s="13"/>
      <c r="K47" s="29"/>
      <c r="L47" s="14"/>
      <c r="M47" s="29"/>
      <c r="N47" s="29"/>
      <c r="O47" s="29"/>
      <c r="P47" s="29"/>
      <c r="Q47" s="29"/>
      <c r="R47" s="29"/>
      <c r="S47" s="29"/>
      <c r="T47" s="29"/>
      <c r="U47" s="29"/>
      <c r="V47" s="13"/>
      <c r="W47" s="29"/>
      <c r="X47" s="29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1"/>
      <c r="AP47" s="1"/>
      <c r="AQ47" s="1"/>
      <c r="AR47" s="1"/>
      <c r="AS47" s="1"/>
      <c r="AT47" s="1"/>
      <c r="AU47" s="1"/>
    </row>
    <row r="48" spans="1:47" s="5" customFormat="1" ht="13.8" x14ac:dyDescent="0.25">
      <c r="A48" s="27"/>
      <c r="B48" s="27"/>
      <c r="C48" s="13"/>
      <c r="D48" s="28"/>
      <c r="E48" s="28"/>
      <c r="F48" s="26"/>
      <c r="G48" s="27"/>
      <c r="H48" s="13"/>
      <c r="I48" s="29"/>
      <c r="J48" s="13"/>
      <c r="K48" s="29"/>
      <c r="L48" s="14"/>
      <c r="M48" s="29"/>
      <c r="N48" s="29"/>
      <c r="O48" s="29"/>
      <c r="P48" s="29"/>
      <c r="Q48" s="29"/>
      <c r="R48" s="29"/>
      <c r="S48" s="29"/>
      <c r="T48" s="29"/>
      <c r="U48" s="29"/>
      <c r="V48" s="13"/>
      <c r="W48" s="29"/>
      <c r="X48" s="29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1"/>
      <c r="AP48" s="1"/>
      <c r="AQ48" s="1"/>
      <c r="AR48" s="1"/>
      <c r="AS48" s="1"/>
      <c r="AT48" s="1"/>
      <c r="AU48" s="1"/>
    </row>
    <row r="49" spans="1:47" s="5" customFormat="1" ht="13.8" x14ac:dyDescent="0.25">
      <c r="A49" s="27"/>
      <c r="B49" s="27"/>
      <c r="C49" s="13"/>
      <c r="D49" s="28"/>
      <c r="E49" s="28"/>
      <c r="F49" s="26"/>
      <c r="G49" s="27"/>
      <c r="H49" s="13"/>
      <c r="I49" s="29"/>
      <c r="J49" s="13"/>
      <c r="K49" s="29"/>
      <c r="L49" s="14"/>
      <c r="M49" s="29"/>
      <c r="N49" s="29"/>
      <c r="O49" s="29"/>
      <c r="P49" s="29"/>
      <c r="Q49" s="29"/>
      <c r="R49" s="29"/>
      <c r="S49" s="29"/>
      <c r="T49" s="29"/>
      <c r="U49" s="29"/>
      <c r="V49" s="13"/>
      <c r="W49" s="29"/>
      <c r="X49" s="29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1"/>
      <c r="AP49" s="1"/>
      <c r="AQ49" s="1"/>
      <c r="AR49" s="1"/>
      <c r="AS49" s="1"/>
      <c r="AT49" s="1"/>
      <c r="AU49" s="1"/>
    </row>
    <row r="50" spans="1:47" s="5" customFormat="1" ht="13.8" x14ac:dyDescent="0.25">
      <c r="A50" s="27"/>
      <c r="B50" s="27"/>
      <c r="C50" s="13"/>
      <c r="D50" s="28"/>
      <c r="E50" s="28"/>
      <c r="F50" s="26"/>
      <c r="G50" s="27"/>
      <c r="H50" s="13"/>
      <c r="I50" s="29"/>
      <c r="J50" s="13"/>
      <c r="K50" s="29"/>
      <c r="L50" s="14"/>
      <c r="M50" s="29"/>
      <c r="N50" s="29"/>
      <c r="O50" s="29"/>
      <c r="P50" s="29"/>
      <c r="Q50" s="29"/>
      <c r="R50" s="29"/>
      <c r="S50" s="29"/>
      <c r="T50" s="29"/>
      <c r="U50" s="29"/>
      <c r="V50" s="13"/>
      <c r="W50" s="29"/>
      <c r="X50" s="29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1"/>
      <c r="AP50" s="1"/>
      <c r="AQ50" s="1"/>
      <c r="AR50" s="1"/>
      <c r="AS50" s="1"/>
      <c r="AT50" s="1"/>
      <c r="AU50" s="1"/>
    </row>
    <row r="51" spans="1:47" s="5" customFormat="1" ht="13.8" x14ac:dyDescent="0.25">
      <c r="A51" s="27"/>
      <c r="B51" s="27"/>
      <c r="C51" s="13"/>
      <c r="D51" s="28"/>
      <c r="E51" s="28"/>
      <c r="F51" s="26"/>
      <c r="G51" s="27"/>
      <c r="H51" s="13"/>
      <c r="I51" s="29"/>
      <c r="J51" s="13"/>
      <c r="K51" s="29"/>
      <c r="L51" s="14"/>
      <c r="M51" s="29"/>
      <c r="N51" s="29"/>
      <c r="O51" s="29"/>
      <c r="P51" s="29"/>
      <c r="Q51" s="29"/>
      <c r="R51" s="29"/>
      <c r="S51" s="29"/>
      <c r="T51" s="29"/>
      <c r="U51" s="29"/>
      <c r="V51" s="13"/>
      <c r="W51" s="29"/>
      <c r="X51" s="29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1"/>
      <c r="AP51" s="1"/>
      <c r="AQ51" s="1"/>
      <c r="AR51" s="1"/>
      <c r="AS51" s="1"/>
      <c r="AT51" s="1"/>
      <c r="AU51" s="1"/>
    </row>
    <row r="52" spans="1:47" s="5" customFormat="1" ht="13.8" x14ac:dyDescent="0.25">
      <c r="A52" s="27"/>
      <c r="B52" s="27"/>
      <c r="C52" s="13"/>
      <c r="D52" s="28"/>
      <c r="E52" s="28"/>
      <c r="F52" s="26"/>
      <c r="G52" s="27"/>
      <c r="H52" s="13"/>
      <c r="I52" s="29"/>
      <c r="J52" s="13"/>
      <c r="K52" s="29"/>
      <c r="L52" s="14"/>
      <c r="M52" s="29"/>
      <c r="N52" s="29"/>
      <c r="O52" s="29"/>
      <c r="P52" s="29"/>
      <c r="Q52" s="29"/>
      <c r="R52" s="29"/>
      <c r="S52" s="29"/>
      <c r="T52" s="29"/>
      <c r="U52" s="29"/>
      <c r="V52" s="13"/>
      <c r="W52" s="29"/>
      <c r="X52" s="29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1"/>
      <c r="AP52" s="1"/>
      <c r="AQ52" s="1"/>
      <c r="AR52" s="1"/>
      <c r="AS52" s="1"/>
      <c r="AT52" s="1"/>
      <c r="AU52" s="1"/>
    </row>
    <row r="53" spans="1:47" s="5" customFormat="1" ht="13.8" x14ac:dyDescent="0.25">
      <c r="A53" s="27"/>
      <c r="B53" s="27"/>
      <c r="C53" s="13"/>
      <c r="D53" s="28"/>
      <c r="E53" s="28"/>
      <c r="F53" s="26"/>
      <c r="G53" s="27"/>
      <c r="H53" s="13"/>
      <c r="I53" s="29"/>
      <c r="J53" s="13"/>
      <c r="K53" s="29"/>
      <c r="L53" s="14"/>
      <c r="M53" s="29"/>
      <c r="N53" s="29"/>
      <c r="O53" s="29"/>
      <c r="P53" s="29"/>
      <c r="Q53" s="29"/>
      <c r="R53" s="29"/>
      <c r="S53" s="29"/>
      <c r="T53" s="29"/>
      <c r="U53" s="29"/>
      <c r="V53" s="13"/>
      <c r="W53" s="29"/>
      <c r="X53" s="29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1"/>
      <c r="AP53" s="1"/>
      <c r="AQ53" s="1"/>
      <c r="AR53" s="1"/>
      <c r="AS53" s="1"/>
      <c r="AT53" s="1"/>
      <c r="AU53" s="1"/>
    </row>
    <row r="54" spans="1:47" s="5" customFormat="1" ht="13.8" x14ac:dyDescent="0.25">
      <c r="A54" s="27"/>
      <c r="B54" s="27"/>
      <c r="C54" s="13"/>
      <c r="D54" s="28"/>
      <c r="E54" s="28"/>
      <c r="F54" s="26"/>
      <c r="G54" s="27"/>
      <c r="H54" s="13"/>
      <c r="I54" s="29"/>
      <c r="J54" s="13"/>
      <c r="K54" s="29"/>
      <c r="L54" s="14"/>
      <c r="M54" s="29"/>
      <c r="N54" s="29"/>
      <c r="O54" s="29"/>
      <c r="P54" s="29"/>
      <c r="Q54" s="29"/>
      <c r="R54" s="29"/>
      <c r="S54" s="29"/>
      <c r="T54" s="29"/>
      <c r="U54" s="29"/>
      <c r="V54" s="13"/>
      <c r="W54" s="29"/>
      <c r="X54" s="29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1"/>
      <c r="AP54" s="1"/>
      <c r="AQ54" s="1"/>
      <c r="AR54" s="1"/>
      <c r="AS54" s="1"/>
      <c r="AT54" s="1"/>
      <c r="AU54" s="1"/>
    </row>
    <row r="55" spans="1:47" s="5" customFormat="1" ht="13.8" x14ac:dyDescent="0.25">
      <c r="A55" s="27"/>
      <c r="B55" s="27"/>
      <c r="C55" s="13"/>
      <c r="D55" s="28"/>
      <c r="E55" s="28"/>
      <c r="F55" s="26"/>
      <c r="G55" s="27"/>
      <c r="H55" s="13"/>
      <c r="I55" s="29"/>
      <c r="J55" s="13"/>
      <c r="K55" s="29"/>
      <c r="L55" s="14"/>
      <c r="M55" s="29"/>
      <c r="N55" s="29"/>
      <c r="O55" s="29"/>
      <c r="P55" s="29"/>
      <c r="Q55" s="29"/>
      <c r="R55" s="29"/>
      <c r="S55" s="29"/>
      <c r="T55" s="29"/>
      <c r="U55" s="29"/>
      <c r="V55" s="13"/>
      <c r="W55" s="29"/>
      <c r="X55" s="29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1"/>
      <c r="AP55" s="1"/>
      <c r="AQ55" s="1"/>
      <c r="AR55" s="1"/>
      <c r="AS55" s="1"/>
      <c r="AT55" s="1"/>
      <c r="AU55" s="1"/>
    </row>
    <row r="56" spans="1:47" s="5" customFormat="1" ht="13.8" x14ac:dyDescent="0.25">
      <c r="A56" s="27"/>
      <c r="B56" s="27"/>
      <c r="C56" s="13"/>
      <c r="D56" s="28"/>
      <c r="E56" s="28"/>
      <c r="F56" s="26"/>
      <c r="G56" s="27"/>
      <c r="H56" s="13"/>
      <c r="I56" s="29"/>
      <c r="J56" s="13"/>
      <c r="K56" s="29"/>
      <c r="L56" s="14"/>
      <c r="M56" s="29"/>
      <c r="N56" s="29"/>
      <c r="O56" s="29"/>
      <c r="P56" s="29"/>
      <c r="Q56" s="29"/>
      <c r="R56" s="29"/>
      <c r="S56" s="29"/>
      <c r="T56" s="29"/>
      <c r="U56" s="29"/>
      <c r="V56" s="13"/>
      <c r="W56" s="29"/>
      <c r="X56" s="29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1"/>
      <c r="AP56" s="1"/>
      <c r="AQ56" s="1"/>
      <c r="AR56" s="1"/>
      <c r="AS56" s="1"/>
      <c r="AT56" s="1"/>
      <c r="AU56" s="1"/>
    </row>
    <row r="57" spans="1:47" s="5" customFormat="1" ht="13.8" x14ac:dyDescent="0.25">
      <c r="A57" s="27"/>
      <c r="B57" s="27"/>
      <c r="C57" s="13"/>
      <c r="D57" s="28"/>
      <c r="E57" s="28"/>
      <c r="F57" s="26"/>
      <c r="G57" s="27"/>
      <c r="H57" s="13"/>
      <c r="I57" s="29"/>
      <c r="J57" s="13"/>
      <c r="K57" s="29"/>
      <c r="L57" s="14"/>
      <c r="M57" s="29"/>
      <c r="N57" s="29"/>
      <c r="O57" s="29"/>
      <c r="P57" s="29"/>
      <c r="Q57" s="29"/>
      <c r="R57" s="29"/>
      <c r="S57" s="29"/>
      <c r="T57" s="29"/>
      <c r="U57" s="29"/>
      <c r="V57" s="13"/>
      <c r="W57" s="29"/>
      <c r="X57" s="29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1"/>
      <c r="AP57" s="1"/>
      <c r="AQ57" s="1"/>
      <c r="AR57" s="1"/>
      <c r="AS57" s="1"/>
      <c r="AT57" s="1"/>
      <c r="AU57" s="1"/>
    </row>
    <row r="58" spans="1:47" s="5" customFormat="1" ht="13.8" x14ac:dyDescent="0.25">
      <c r="A58" s="27"/>
      <c r="B58" s="27"/>
      <c r="C58" s="13"/>
      <c r="D58" s="28"/>
      <c r="E58" s="28"/>
      <c r="F58" s="26"/>
      <c r="G58" s="27"/>
      <c r="H58" s="13"/>
      <c r="I58" s="29"/>
      <c r="J58" s="13"/>
      <c r="K58" s="29"/>
      <c r="L58" s="14"/>
      <c r="M58" s="29"/>
      <c r="N58" s="29"/>
      <c r="O58" s="29"/>
      <c r="P58" s="29"/>
      <c r="Q58" s="29"/>
      <c r="R58" s="29"/>
      <c r="S58" s="29"/>
      <c r="T58" s="29"/>
      <c r="U58" s="29"/>
      <c r="V58" s="13"/>
      <c r="W58" s="29"/>
      <c r="X58" s="29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1"/>
      <c r="AP58" s="1"/>
      <c r="AQ58" s="1"/>
      <c r="AR58" s="1"/>
      <c r="AS58" s="1"/>
      <c r="AT58" s="1"/>
      <c r="AU58" s="1"/>
    </row>
    <row r="59" spans="1:47" s="5" customFormat="1" ht="13.8" x14ac:dyDescent="0.25">
      <c r="A59" s="27"/>
      <c r="B59" s="27"/>
      <c r="C59" s="13"/>
      <c r="D59" s="28"/>
      <c r="E59" s="28"/>
      <c r="F59" s="26"/>
      <c r="G59" s="27"/>
      <c r="H59" s="13"/>
      <c r="I59" s="29"/>
      <c r="J59" s="13"/>
      <c r="K59" s="29"/>
      <c r="L59" s="14"/>
      <c r="M59" s="29"/>
      <c r="N59" s="29"/>
      <c r="O59" s="29"/>
      <c r="P59" s="29"/>
      <c r="Q59" s="29"/>
      <c r="R59" s="29"/>
      <c r="S59" s="29"/>
      <c r="T59" s="29"/>
      <c r="U59" s="29"/>
      <c r="V59" s="13"/>
      <c r="W59" s="29"/>
      <c r="X59" s="29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1"/>
      <c r="AP59" s="1"/>
      <c r="AQ59" s="1"/>
      <c r="AR59" s="1"/>
      <c r="AS59" s="1"/>
      <c r="AT59" s="1"/>
      <c r="AU59" s="1"/>
    </row>
    <row r="60" spans="1:47" s="5" customFormat="1" ht="13.8" x14ac:dyDescent="0.25">
      <c r="A60" s="27"/>
      <c r="B60" s="27"/>
      <c r="C60" s="13"/>
      <c r="D60" s="28"/>
      <c r="E60" s="28"/>
      <c r="F60" s="26"/>
      <c r="G60" s="27"/>
      <c r="H60" s="13"/>
      <c r="I60" s="29"/>
      <c r="J60" s="13"/>
      <c r="K60" s="29"/>
      <c r="L60" s="14"/>
      <c r="M60" s="29"/>
      <c r="N60" s="29"/>
      <c r="O60" s="29"/>
      <c r="P60" s="29"/>
      <c r="Q60" s="29"/>
      <c r="R60" s="29"/>
      <c r="S60" s="29"/>
      <c r="T60" s="29"/>
      <c r="U60" s="29"/>
      <c r="V60" s="13"/>
      <c r="W60" s="29"/>
      <c r="X60" s="29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1"/>
      <c r="AP60" s="1"/>
      <c r="AQ60" s="1"/>
      <c r="AR60" s="1"/>
      <c r="AS60" s="1"/>
      <c r="AT60" s="1"/>
      <c r="AU60" s="1"/>
    </row>
    <row r="61" spans="1:47" s="5" customFormat="1" ht="13.8" x14ac:dyDescent="0.25">
      <c r="A61" s="27"/>
      <c r="B61" s="27"/>
      <c r="C61" s="13"/>
      <c r="D61" s="28"/>
      <c r="E61" s="28"/>
      <c r="F61" s="26"/>
      <c r="G61" s="27"/>
      <c r="H61" s="13"/>
      <c r="I61" s="29"/>
      <c r="J61" s="13"/>
      <c r="K61" s="29"/>
      <c r="L61" s="14"/>
      <c r="M61" s="29"/>
      <c r="N61" s="29"/>
      <c r="O61" s="29"/>
      <c r="P61" s="29"/>
      <c r="Q61" s="29"/>
      <c r="R61" s="29"/>
      <c r="S61" s="29"/>
      <c r="T61" s="29"/>
      <c r="U61" s="29"/>
      <c r="V61" s="13"/>
      <c r="W61" s="29"/>
      <c r="X61" s="29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1"/>
      <c r="AP61" s="1"/>
      <c r="AQ61" s="1"/>
      <c r="AR61" s="1"/>
      <c r="AS61" s="1"/>
      <c r="AT61" s="1"/>
      <c r="AU61" s="1"/>
    </row>
    <row r="62" spans="1:47" s="5" customFormat="1" ht="13.8" x14ac:dyDescent="0.25">
      <c r="A62" s="27"/>
      <c r="B62" s="27"/>
      <c r="C62" s="13"/>
      <c r="D62" s="28"/>
      <c r="E62" s="28"/>
      <c r="F62" s="26"/>
      <c r="G62" s="27"/>
      <c r="H62" s="13"/>
      <c r="I62" s="29"/>
      <c r="J62" s="13"/>
      <c r="K62" s="29"/>
      <c r="L62" s="14"/>
      <c r="M62" s="29"/>
      <c r="N62" s="29"/>
      <c r="O62" s="29"/>
      <c r="P62" s="29"/>
      <c r="Q62" s="29"/>
      <c r="R62" s="29"/>
      <c r="S62" s="29"/>
      <c r="T62" s="29"/>
      <c r="U62" s="29"/>
      <c r="V62" s="13"/>
      <c r="W62" s="29"/>
      <c r="X62" s="29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1"/>
      <c r="AP62" s="1"/>
      <c r="AQ62" s="1"/>
      <c r="AR62" s="1"/>
      <c r="AS62" s="1"/>
      <c r="AT62" s="1"/>
      <c r="AU62" s="1"/>
    </row>
    <row r="63" spans="1:47" s="5" customFormat="1" ht="13.8" x14ac:dyDescent="0.25">
      <c r="A63" s="27"/>
      <c r="B63" s="27"/>
      <c r="C63" s="13"/>
      <c r="D63" s="28"/>
      <c r="E63" s="28"/>
      <c r="F63" s="26"/>
      <c r="G63" s="27"/>
      <c r="H63" s="13"/>
      <c r="I63" s="29"/>
      <c r="J63" s="13"/>
      <c r="K63" s="29"/>
      <c r="L63" s="14"/>
      <c r="M63" s="29"/>
      <c r="N63" s="29"/>
      <c r="O63" s="29"/>
      <c r="P63" s="29"/>
      <c r="Q63" s="29"/>
      <c r="R63" s="29"/>
      <c r="S63" s="29"/>
      <c r="T63" s="29"/>
      <c r="U63" s="29"/>
      <c r="V63" s="13"/>
      <c r="W63" s="29"/>
      <c r="X63" s="29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1"/>
      <c r="AP63" s="1"/>
      <c r="AQ63" s="1"/>
      <c r="AR63" s="1"/>
      <c r="AS63" s="1"/>
      <c r="AT63" s="1"/>
      <c r="AU63" s="1"/>
    </row>
    <row r="64" spans="1:47" s="5" customFormat="1" ht="13.8" x14ac:dyDescent="0.25">
      <c r="A64" s="27"/>
      <c r="B64" s="27"/>
      <c r="C64" s="13"/>
      <c r="D64" s="28"/>
      <c r="E64" s="28"/>
      <c r="F64" s="26"/>
      <c r="G64" s="27"/>
      <c r="H64" s="13"/>
      <c r="I64" s="29"/>
      <c r="J64" s="13"/>
      <c r="K64" s="29"/>
      <c r="L64" s="14"/>
      <c r="M64" s="29"/>
      <c r="N64" s="29"/>
      <c r="O64" s="29"/>
      <c r="P64" s="29"/>
      <c r="Q64" s="29"/>
      <c r="R64" s="29"/>
      <c r="S64" s="29"/>
      <c r="T64" s="29"/>
      <c r="U64" s="29"/>
      <c r="V64" s="13"/>
      <c r="W64" s="29"/>
      <c r="X64" s="29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1"/>
      <c r="AP64" s="1"/>
      <c r="AQ64" s="1"/>
      <c r="AR64" s="1"/>
      <c r="AS64" s="1"/>
      <c r="AT64" s="1"/>
      <c r="AU64" s="1"/>
    </row>
    <row r="65" spans="1:47" s="5" customFormat="1" ht="13.8" x14ac:dyDescent="0.25">
      <c r="A65" s="27"/>
      <c r="B65" s="27"/>
      <c r="C65" s="13"/>
      <c r="D65" s="28"/>
      <c r="E65" s="28"/>
      <c r="F65" s="26"/>
      <c r="G65" s="27"/>
      <c r="H65" s="13"/>
      <c r="I65" s="29"/>
      <c r="J65" s="13"/>
      <c r="K65" s="29"/>
      <c r="L65" s="14"/>
      <c r="M65" s="29"/>
      <c r="N65" s="29"/>
      <c r="O65" s="29"/>
      <c r="P65" s="29"/>
      <c r="Q65" s="29"/>
      <c r="R65" s="29"/>
      <c r="S65" s="29"/>
      <c r="T65" s="29"/>
      <c r="U65" s="29"/>
      <c r="V65" s="13"/>
      <c r="W65" s="29"/>
      <c r="X65" s="29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1"/>
      <c r="AP65" s="1"/>
      <c r="AQ65" s="1"/>
      <c r="AR65" s="1"/>
      <c r="AS65" s="1"/>
      <c r="AT65" s="1"/>
      <c r="AU65" s="1"/>
    </row>
    <row r="66" spans="1:47" s="5" customFormat="1" ht="13.8" x14ac:dyDescent="0.25">
      <c r="A66" s="27"/>
      <c r="B66" s="27"/>
      <c r="C66" s="13"/>
      <c r="D66" s="28"/>
      <c r="E66" s="28"/>
      <c r="F66" s="26"/>
      <c r="G66" s="27"/>
      <c r="H66" s="13"/>
      <c r="I66" s="29"/>
      <c r="J66" s="13"/>
      <c r="K66" s="29"/>
      <c r="L66" s="14"/>
      <c r="M66" s="29"/>
      <c r="N66" s="29"/>
      <c r="O66" s="29"/>
      <c r="P66" s="29"/>
      <c r="Q66" s="29"/>
      <c r="R66" s="29"/>
      <c r="S66" s="29"/>
      <c r="T66" s="29"/>
      <c r="U66" s="29"/>
      <c r="V66" s="13"/>
      <c r="W66" s="29"/>
      <c r="X66" s="29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1"/>
      <c r="AP66" s="1"/>
      <c r="AQ66" s="1"/>
      <c r="AR66" s="1"/>
      <c r="AS66" s="1"/>
      <c r="AT66" s="1"/>
      <c r="AU66" s="1"/>
    </row>
    <row r="67" spans="1:47" s="5" customFormat="1" ht="13.8" x14ac:dyDescent="0.25">
      <c r="A67" s="27"/>
      <c r="B67" s="27"/>
      <c r="C67" s="13"/>
      <c r="D67" s="28"/>
      <c r="E67" s="28"/>
      <c r="F67" s="26"/>
      <c r="G67" s="27"/>
      <c r="H67" s="13"/>
      <c r="I67" s="29"/>
      <c r="J67" s="13"/>
      <c r="K67" s="29"/>
      <c r="L67" s="14"/>
      <c r="M67" s="29"/>
      <c r="N67" s="29"/>
      <c r="O67" s="29"/>
      <c r="P67" s="29"/>
      <c r="Q67" s="29"/>
      <c r="R67" s="29"/>
      <c r="S67" s="29"/>
      <c r="T67" s="29"/>
      <c r="U67" s="29"/>
      <c r="V67" s="13"/>
      <c r="W67" s="29"/>
      <c r="X67" s="29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1"/>
      <c r="AP67" s="1"/>
      <c r="AQ67" s="1"/>
      <c r="AR67" s="1"/>
      <c r="AS67" s="1"/>
      <c r="AT67" s="1"/>
      <c r="AU67" s="1"/>
    </row>
    <row r="68" spans="1:47" s="5" customFormat="1" ht="13.8" x14ac:dyDescent="0.25">
      <c r="A68" s="27"/>
      <c r="B68" s="27"/>
      <c r="C68" s="13"/>
      <c r="D68" s="28"/>
      <c r="E68" s="28"/>
      <c r="F68" s="26"/>
      <c r="G68" s="27"/>
      <c r="H68" s="13"/>
      <c r="I68" s="29"/>
      <c r="J68" s="13"/>
      <c r="K68" s="29"/>
      <c r="L68" s="14"/>
      <c r="M68" s="29"/>
      <c r="N68" s="29"/>
      <c r="O68" s="29"/>
      <c r="P68" s="29"/>
      <c r="Q68" s="29"/>
      <c r="R68" s="29"/>
      <c r="S68" s="29"/>
      <c r="T68" s="29"/>
      <c r="U68" s="29"/>
      <c r="V68" s="13"/>
      <c r="W68" s="29"/>
      <c r="X68" s="29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1"/>
      <c r="AP68" s="1"/>
      <c r="AQ68" s="1"/>
      <c r="AR68" s="1"/>
      <c r="AS68" s="1"/>
      <c r="AT68" s="1"/>
      <c r="AU68" s="1"/>
    </row>
    <row r="69" spans="1:47" s="5" customFormat="1" ht="13.8" x14ac:dyDescent="0.25">
      <c r="A69" s="27"/>
      <c r="B69" s="27"/>
      <c r="C69" s="13"/>
      <c r="D69" s="28"/>
      <c r="E69" s="28"/>
      <c r="F69" s="26"/>
      <c r="G69" s="27"/>
      <c r="H69" s="13"/>
      <c r="I69" s="29"/>
      <c r="J69" s="13"/>
      <c r="K69" s="29"/>
      <c r="L69" s="14"/>
      <c r="M69" s="29"/>
      <c r="N69" s="29"/>
      <c r="O69" s="29"/>
      <c r="P69" s="29"/>
      <c r="Q69" s="29"/>
      <c r="R69" s="29"/>
      <c r="S69" s="29"/>
      <c r="T69" s="29"/>
      <c r="U69" s="29"/>
      <c r="V69" s="13"/>
      <c r="W69" s="29"/>
      <c r="X69" s="29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1"/>
      <c r="AP69" s="1"/>
      <c r="AQ69" s="1"/>
      <c r="AR69" s="1"/>
      <c r="AS69" s="1"/>
      <c r="AT69" s="1"/>
      <c r="AU69" s="1"/>
    </row>
    <row r="70" spans="1:47" s="5" customFormat="1" ht="13.8" x14ac:dyDescent="0.25">
      <c r="A70" s="27"/>
      <c r="B70" s="27"/>
      <c r="C70" s="13"/>
      <c r="D70" s="28"/>
      <c r="E70" s="28"/>
      <c r="F70" s="26"/>
      <c r="G70" s="27"/>
      <c r="H70" s="13"/>
      <c r="I70" s="29"/>
      <c r="J70" s="13"/>
      <c r="K70" s="29"/>
      <c r="L70" s="14"/>
      <c r="M70" s="29"/>
      <c r="N70" s="29"/>
      <c r="O70" s="29"/>
      <c r="P70" s="29"/>
      <c r="Q70" s="29"/>
      <c r="R70" s="29"/>
      <c r="S70" s="29"/>
      <c r="T70" s="29"/>
      <c r="U70" s="29"/>
      <c r="V70" s="13"/>
      <c r="W70" s="29"/>
      <c r="X70" s="29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1"/>
      <c r="AP70" s="1"/>
      <c r="AQ70" s="1"/>
      <c r="AR70" s="1"/>
      <c r="AS70" s="1"/>
      <c r="AT70" s="1"/>
      <c r="AU70" s="1"/>
    </row>
    <row r="71" spans="1:47" s="5" customFormat="1" ht="13.8" x14ac:dyDescent="0.25">
      <c r="A71" s="27"/>
      <c r="B71" s="27"/>
      <c r="C71" s="13"/>
      <c r="D71" s="28"/>
      <c r="E71" s="28"/>
      <c r="F71" s="26"/>
      <c r="G71" s="27"/>
      <c r="H71" s="13"/>
      <c r="I71" s="29"/>
      <c r="J71" s="13"/>
      <c r="K71" s="29"/>
      <c r="L71" s="14"/>
      <c r="M71" s="29"/>
      <c r="N71" s="29"/>
      <c r="O71" s="29"/>
      <c r="P71" s="29"/>
      <c r="Q71" s="29"/>
      <c r="R71" s="29"/>
      <c r="S71" s="29"/>
      <c r="T71" s="29"/>
      <c r="U71" s="29"/>
      <c r="V71" s="13"/>
      <c r="W71" s="29"/>
      <c r="X71" s="29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1"/>
      <c r="AP71" s="1"/>
      <c r="AQ71" s="1"/>
      <c r="AR71" s="1"/>
      <c r="AS71" s="1"/>
      <c r="AT71" s="1"/>
      <c r="AU71" s="1"/>
    </row>
    <row r="72" spans="1:47" s="5" customFormat="1" ht="13.8" x14ac:dyDescent="0.25">
      <c r="A72" s="27"/>
      <c r="B72" s="27"/>
      <c r="C72" s="13"/>
      <c r="D72" s="28"/>
      <c r="E72" s="28"/>
      <c r="F72" s="26"/>
      <c r="G72" s="27"/>
      <c r="H72" s="13"/>
      <c r="I72" s="29"/>
      <c r="J72" s="13"/>
      <c r="K72" s="29"/>
      <c r="L72" s="14"/>
      <c r="M72" s="29"/>
      <c r="N72" s="29"/>
      <c r="O72" s="29"/>
      <c r="P72" s="29"/>
      <c r="Q72" s="29"/>
      <c r="R72" s="29"/>
      <c r="S72" s="29"/>
      <c r="T72" s="29"/>
      <c r="U72" s="29"/>
      <c r="V72" s="13"/>
      <c r="W72" s="29"/>
      <c r="X72" s="29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1"/>
      <c r="AP72" s="1"/>
      <c r="AQ72" s="1"/>
      <c r="AR72" s="1"/>
      <c r="AS72" s="1"/>
      <c r="AT72" s="1"/>
      <c r="AU72" s="1"/>
    </row>
    <row r="73" spans="1:47" s="5" customFormat="1" ht="13.8" x14ac:dyDescent="0.25">
      <c r="A73" s="27"/>
      <c r="B73" s="27"/>
      <c r="C73" s="13"/>
      <c r="D73" s="28"/>
      <c r="E73" s="28"/>
      <c r="F73" s="26"/>
      <c r="G73" s="27"/>
      <c r="H73" s="13"/>
      <c r="I73" s="29"/>
      <c r="J73" s="13"/>
      <c r="K73" s="29"/>
      <c r="L73" s="14"/>
      <c r="M73" s="29"/>
      <c r="N73" s="29"/>
      <c r="O73" s="29"/>
      <c r="P73" s="29"/>
      <c r="Q73" s="29"/>
      <c r="R73" s="29"/>
      <c r="S73" s="29"/>
      <c r="T73" s="29"/>
      <c r="U73" s="29"/>
      <c r="V73" s="13"/>
      <c r="W73" s="29"/>
      <c r="X73" s="29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1"/>
      <c r="AP73" s="1"/>
      <c r="AQ73" s="1"/>
      <c r="AR73" s="1"/>
      <c r="AS73" s="1"/>
      <c r="AT73" s="1"/>
      <c r="AU73" s="1"/>
    </row>
    <row r="74" spans="1:47" s="5" customFormat="1" ht="13.8" x14ac:dyDescent="0.25">
      <c r="A74" s="27"/>
      <c r="B74" s="27"/>
      <c r="C74" s="13"/>
      <c r="D74" s="28"/>
      <c r="E74" s="28"/>
      <c r="F74" s="26"/>
      <c r="G74" s="27"/>
      <c r="H74" s="13"/>
      <c r="I74" s="29"/>
      <c r="J74" s="13"/>
      <c r="K74" s="29"/>
      <c r="L74" s="14"/>
      <c r="M74" s="29"/>
      <c r="N74" s="29"/>
      <c r="O74" s="29"/>
      <c r="P74" s="29"/>
      <c r="Q74" s="29"/>
      <c r="R74" s="29"/>
      <c r="S74" s="29"/>
      <c r="T74" s="29"/>
      <c r="U74" s="29"/>
      <c r="V74" s="13"/>
      <c r="W74" s="29"/>
      <c r="X74" s="29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1"/>
      <c r="AP74" s="1"/>
      <c r="AQ74" s="1"/>
      <c r="AR74" s="1"/>
      <c r="AS74" s="1"/>
      <c r="AT74" s="1"/>
      <c r="AU74" s="1"/>
    </row>
    <row r="75" spans="1:47" s="5" customFormat="1" ht="13.8" x14ac:dyDescent="0.25">
      <c r="A75" s="27"/>
      <c r="B75" s="27"/>
      <c r="C75" s="13"/>
      <c r="D75" s="28"/>
      <c r="E75" s="28"/>
      <c r="F75" s="26"/>
      <c r="G75" s="27"/>
      <c r="H75" s="13"/>
      <c r="I75" s="29"/>
      <c r="J75" s="13"/>
      <c r="K75" s="29"/>
      <c r="L75" s="14"/>
      <c r="M75" s="29"/>
      <c r="N75" s="29"/>
      <c r="O75" s="29"/>
      <c r="P75" s="29"/>
      <c r="Q75" s="29"/>
      <c r="R75" s="29"/>
      <c r="S75" s="29"/>
      <c r="T75" s="29"/>
      <c r="U75" s="29"/>
      <c r="V75" s="13"/>
      <c r="W75" s="29"/>
      <c r="X75" s="29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1"/>
      <c r="AP75" s="1"/>
      <c r="AQ75" s="1"/>
      <c r="AR75" s="1"/>
      <c r="AS75" s="1"/>
      <c r="AT75" s="1"/>
      <c r="AU75" s="1"/>
    </row>
    <row r="76" spans="1:47" s="5" customFormat="1" ht="13.8" x14ac:dyDescent="0.25">
      <c r="A76" s="27"/>
      <c r="B76" s="27"/>
      <c r="C76" s="13"/>
      <c r="D76" s="28"/>
      <c r="E76" s="28"/>
      <c r="F76" s="26"/>
      <c r="G76" s="27"/>
      <c r="H76" s="13"/>
      <c r="I76" s="29"/>
      <c r="J76" s="13"/>
      <c r="K76" s="29"/>
      <c r="L76" s="14"/>
      <c r="M76" s="29"/>
      <c r="N76" s="29"/>
      <c r="O76" s="29"/>
      <c r="P76" s="29"/>
      <c r="Q76" s="29"/>
      <c r="R76" s="29"/>
      <c r="S76" s="29"/>
      <c r="T76" s="29"/>
      <c r="U76" s="29"/>
      <c r="V76" s="13"/>
      <c r="W76" s="29"/>
      <c r="X76" s="29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1"/>
      <c r="AP76" s="1"/>
      <c r="AQ76" s="1"/>
      <c r="AR76" s="1"/>
      <c r="AS76" s="1"/>
      <c r="AT76" s="1"/>
      <c r="AU76" s="1"/>
    </row>
    <row r="77" spans="1:47" s="5" customFormat="1" ht="13.8" x14ac:dyDescent="0.25">
      <c r="A77" s="27"/>
      <c r="B77" s="27"/>
      <c r="C77" s="13"/>
      <c r="D77" s="28"/>
      <c r="E77" s="28"/>
      <c r="F77" s="26"/>
      <c r="G77" s="27"/>
      <c r="H77" s="13"/>
      <c r="I77" s="29"/>
      <c r="J77" s="13"/>
      <c r="K77" s="29"/>
      <c r="L77" s="14"/>
      <c r="M77" s="29"/>
      <c r="N77" s="29"/>
      <c r="O77" s="29"/>
      <c r="P77" s="29"/>
      <c r="Q77" s="29"/>
      <c r="R77" s="29"/>
      <c r="S77" s="29"/>
      <c r="T77" s="29"/>
      <c r="U77" s="29"/>
      <c r="V77" s="13"/>
      <c r="W77" s="29"/>
      <c r="X77" s="29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1"/>
      <c r="AP77" s="1"/>
      <c r="AQ77" s="1"/>
      <c r="AR77" s="1"/>
      <c r="AS77" s="1"/>
      <c r="AT77" s="1"/>
      <c r="AU77" s="1"/>
    </row>
    <row r="78" spans="1:47" s="5" customFormat="1" ht="13.8" x14ac:dyDescent="0.25">
      <c r="A78" s="27"/>
      <c r="B78" s="27"/>
      <c r="C78" s="13"/>
      <c r="D78" s="28"/>
      <c r="E78" s="28"/>
      <c r="F78" s="26"/>
      <c r="G78" s="27"/>
      <c r="H78" s="13"/>
      <c r="I78" s="29"/>
      <c r="J78" s="13"/>
      <c r="K78" s="29"/>
      <c r="L78" s="14"/>
      <c r="M78" s="29"/>
      <c r="N78" s="29"/>
      <c r="O78" s="29"/>
      <c r="P78" s="29"/>
      <c r="Q78" s="29"/>
      <c r="R78" s="29"/>
      <c r="S78" s="29"/>
      <c r="T78" s="29"/>
      <c r="U78" s="29"/>
      <c r="V78" s="13"/>
      <c r="W78" s="29"/>
      <c r="X78" s="29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1"/>
      <c r="AP78" s="1"/>
      <c r="AQ78" s="1"/>
      <c r="AR78" s="1"/>
      <c r="AS78" s="1"/>
      <c r="AT78" s="1"/>
      <c r="AU78" s="1"/>
    </row>
    <row r="79" spans="1:47" s="5" customFormat="1" ht="13.8" x14ac:dyDescent="0.25">
      <c r="A79" s="27"/>
      <c r="B79" s="27"/>
      <c r="C79" s="13"/>
      <c r="D79" s="28"/>
      <c r="E79" s="28"/>
      <c r="F79" s="26"/>
      <c r="G79" s="27"/>
      <c r="H79" s="13"/>
      <c r="I79" s="29"/>
      <c r="J79" s="13"/>
      <c r="K79" s="29"/>
      <c r="L79" s="14"/>
      <c r="M79" s="29"/>
      <c r="N79" s="29"/>
      <c r="O79" s="29"/>
      <c r="P79" s="29"/>
      <c r="Q79" s="29"/>
      <c r="R79" s="29"/>
      <c r="S79" s="29"/>
      <c r="T79" s="29"/>
      <c r="U79" s="29"/>
      <c r="V79" s="13"/>
      <c r="W79" s="29"/>
      <c r="X79" s="29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1"/>
      <c r="AP79" s="1"/>
      <c r="AQ79" s="1"/>
      <c r="AR79" s="1"/>
      <c r="AS79" s="1"/>
      <c r="AT79" s="1"/>
      <c r="AU79" s="1"/>
    </row>
    <row r="80" spans="1:47" s="5" customFormat="1" ht="13.8" x14ac:dyDescent="0.25">
      <c r="A80" s="27"/>
      <c r="B80" s="27"/>
      <c r="C80" s="13"/>
      <c r="D80" s="28"/>
      <c r="E80" s="28"/>
      <c r="F80" s="26"/>
      <c r="G80" s="27"/>
      <c r="H80" s="13"/>
      <c r="I80" s="29"/>
      <c r="J80" s="13"/>
      <c r="K80" s="29"/>
      <c r="L80" s="14"/>
      <c r="M80" s="29"/>
      <c r="N80" s="29"/>
      <c r="O80" s="29"/>
      <c r="P80" s="29"/>
      <c r="Q80" s="29"/>
      <c r="R80" s="29"/>
      <c r="S80" s="29"/>
      <c r="T80" s="29"/>
      <c r="U80" s="29"/>
      <c r="V80" s="13"/>
      <c r="W80" s="29"/>
      <c r="X80" s="29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1"/>
      <c r="AP80" s="1"/>
      <c r="AQ80" s="1"/>
      <c r="AR80" s="1"/>
      <c r="AS80" s="1"/>
      <c r="AT80" s="1"/>
      <c r="AU80" s="1"/>
    </row>
    <row r="81" spans="1:47" s="5" customFormat="1" ht="13.8" x14ac:dyDescent="0.25">
      <c r="A81" s="27"/>
      <c r="B81" s="27"/>
      <c r="C81" s="13"/>
      <c r="D81" s="28"/>
      <c r="E81" s="28"/>
      <c r="F81" s="26"/>
      <c r="G81" s="27"/>
      <c r="H81" s="13"/>
      <c r="I81" s="29"/>
      <c r="J81" s="13"/>
      <c r="K81" s="29"/>
      <c r="L81" s="14"/>
      <c r="M81" s="29"/>
      <c r="N81" s="29"/>
      <c r="O81" s="29"/>
      <c r="P81" s="29"/>
      <c r="Q81" s="29"/>
      <c r="R81" s="29"/>
      <c r="S81" s="29"/>
      <c r="T81" s="29"/>
      <c r="U81" s="29"/>
      <c r="V81" s="13"/>
      <c r="W81" s="29"/>
      <c r="X81" s="29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1"/>
      <c r="AP81" s="1"/>
      <c r="AQ81" s="1"/>
      <c r="AR81" s="1"/>
      <c r="AS81" s="1"/>
      <c r="AT81" s="1"/>
      <c r="AU81" s="1"/>
    </row>
    <row r="82" spans="1:47" s="5" customFormat="1" ht="13.8" x14ac:dyDescent="0.25">
      <c r="A82" s="27"/>
      <c r="B82" s="27"/>
      <c r="C82" s="13"/>
      <c r="D82" s="28"/>
      <c r="E82" s="28"/>
      <c r="F82" s="26"/>
      <c r="G82" s="27"/>
      <c r="H82" s="13"/>
      <c r="I82" s="29"/>
      <c r="J82" s="13"/>
      <c r="K82" s="29"/>
      <c r="L82" s="14"/>
      <c r="M82" s="29"/>
      <c r="N82" s="29"/>
      <c r="O82" s="29"/>
      <c r="P82" s="29"/>
      <c r="Q82" s="29"/>
      <c r="R82" s="29"/>
      <c r="S82" s="29"/>
      <c r="T82" s="29"/>
      <c r="U82" s="29"/>
      <c r="V82" s="13"/>
      <c r="W82" s="29"/>
      <c r="X82" s="29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1"/>
      <c r="AP82" s="1"/>
      <c r="AQ82" s="1"/>
      <c r="AR82" s="1"/>
      <c r="AS82" s="1"/>
      <c r="AT82" s="1"/>
      <c r="AU82" s="1"/>
    </row>
    <row r="83" spans="1:47" s="5" customFormat="1" ht="13.8" x14ac:dyDescent="0.25">
      <c r="A83" s="27"/>
      <c r="B83" s="27"/>
      <c r="C83" s="13"/>
      <c r="D83" s="28"/>
      <c r="E83" s="28"/>
      <c r="F83" s="26"/>
      <c r="G83" s="27"/>
      <c r="H83" s="13"/>
      <c r="I83" s="29"/>
      <c r="J83" s="13"/>
      <c r="K83" s="29"/>
      <c r="L83" s="14"/>
      <c r="M83" s="29"/>
      <c r="N83" s="29"/>
      <c r="O83" s="29"/>
      <c r="P83" s="29"/>
      <c r="Q83" s="29"/>
      <c r="R83" s="29"/>
      <c r="S83" s="29"/>
      <c r="T83" s="29"/>
      <c r="U83" s="29"/>
      <c r="V83" s="13"/>
      <c r="W83" s="29"/>
      <c r="X83" s="29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1"/>
      <c r="AP83" s="1"/>
      <c r="AQ83" s="1"/>
      <c r="AR83" s="1"/>
      <c r="AS83" s="1"/>
      <c r="AT83" s="1"/>
      <c r="AU83" s="1"/>
    </row>
    <row r="84" spans="1:47" s="5" customFormat="1" ht="13.8" x14ac:dyDescent="0.25">
      <c r="A84" s="27"/>
      <c r="B84" s="27"/>
      <c r="C84" s="13"/>
      <c r="D84" s="28"/>
      <c r="E84" s="28"/>
      <c r="F84" s="26"/>
      <c r="G84" s="27"/>
      <c r="H84" s="13"/>
      <c r="I84" s="29"/>
      <c r="J84" s="13"/>
      <c r="K84" s="29"/>
      <c r="L84" s="14"/>
      <c r="M84" s="29"/>
      <c r="N84" s="29"/>
      <c r="O84" s="29"/>
      <c r="P84" s="29"/>
      <c r="Q84" s="29"/>
      <c r="R84" s="29"/>
      <c r="S84" s="29"/>
      <c r="T84" s="29"/>
      <c r="U84" s="29"/>
      <c r="V84" s="13"/>
      <c r="W84" s="29"/>
      <c r="X84" s="29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1"/>
      <c r="AP84" s="1"/>
      <c r="AQ84" s="1"/>
      <c r="AR84" s="1"/>
      <c r="AS84" s="1"/>
      <c r="AT84" s="1"/>
      <c r="AU84" s="1"/>
    </row>
    <row r="85" spans="1:47" s="5" customFormat="1" ht="13.8" x14ac:dyDescent="0.25">
      <c r="A85" s="27"/>
      <c r="B85" s="27"/>
      <c r="C85" s="13"/>
      <c r="D85" s="28"/>
      <c r="E85" s="28"/>
      <c r="F85" s="26"/>
      <c r="G85" s="27"/>
      <c r="H85" s="13"/>
      <c r="I85" s="29"/>
      <c r="J85" s="13"/>
      <c r="K85" s="29"/>
      <c r="L85" s="14"/>
      <c r="M85" s="29"/>
      <c r="N85" s="29"/>
      <c r="O85" s="29"/>
      <c r="P85" s="29"/>
      <c r="Q85" s="29"/>
      <c r="R85" s="29"/>
      <c r="S85" s="29"/>
      <c r="T85" s="29"/>
      <c r="U85" s="29"/>
      <c r="V85" s="13"/>
      <c r="W85" s="29"/>
      <c r="X85" s="29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1"/>
      <c r="AP85" s="1"/>
      <c r="AQ85" s="1"/>
      <c r="AR85" s="1"/>
      <c r="AS85" s="1"/>
      <c r="AT85" s="1"/>
      <c r="AU85" s="1"/>
    </row>
    <row r="86" spans="1:47" s="5" customFormat="1" ht="13.8" x14ac:dyDescent="0.25">
      <c r="A86" s="27"/>
      <c r="B86" s="27"/>
      <c r="C86" s="13"/>
      <c r="D86" s="28"/>
      <c r="E86" s="28"/>
      <c r="F86" s="26"/>
      <c r="G86" s="27"/>
      <c r="H86" s="13"/>
      <c r="I86" s="29"/>
      <c r="J86" s="13"/>
      <c r="K86" s="29"/>
      <c r="L86" s="14"/>
      <c r="M86" s="29"/>
      <c r="N86" s="29"/>
      <c r="O86" s="29"/>
      <c r="P86" s="29"/>
      <c r="Q86" s="29"/>
      <c r="R86" s="29"/>
      <c r="S86" s="29"/>
      <c r="T86" s="29"/>
      <c r="U86" s="29"/>
      <c r="V86" s="13"/>
      <c r="W86" s="29"/>
      <c r="X86" s="29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1"/>
      <c r="AP86" s="1"/>
      <c r="AQ86" s="1"/>
      <c r="AR86" s="1"/>
      <c r="AS86" s="1"/>
      <c r="AT86" s="1"/>
      <c r="AU86" s="1"/>
    </row>
    <row r="87" spans="1:47" s="5" customFormat="1" ht="13.8" x14ac:dyDescent="0.25">
      <c r="A87" s="27"/>
      <c r="B87" s="27"/>
      <c r="C87" s="13"/>
      <c r="D87" s="28"/>
      <c r="E87" s="28"/>
      <c r="F87" s="26"/>
      <c r="G87" s="27"/>
      <c r="H87" s="13"/>
      <c r="I87" s="29"/>
      <c r="J87" s="13"/>
      <c r="K87" s="29"/>
      <c r="L87" s="14"/>
      <c r="M87" s="29"/>
      <c r="N87" s="29"/>
      <c r="O87" s="29"/>
      <c r="P87" s="29"/>
      <c r="Q87" s="29"/>
      <c r="R87" s="29"/>
      <c r="S87" s="29"/>
      <c r="T87" s="29"/>
      <c r="U87" s="29"/>
      <c r="V87" s="13"/>
      <c r="W87" s="29"/>
      <c r="X87" s="29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1"/>
      <c r="AP87" s="1"/>
      <c r="AQ87" s="1"/>
      <c r="AR87" s="1"/>
      <c r="AS87" s="1"/>
      <c r="AT87" s="1"/>
      <c r="AU87" s="1"/>
    </row>
    <row r="88" spans="1:47" s="5" customFormat="1" ht="13.8" x14ac:dyDescent="0.25">
      <c r="A88" s="27"/>
      <c r="B88" s="27"/>
      <c r="C88" s="13"/>
      <c r="D88" s="28"/>
      <c r="E88" s="28"/>
      <c r="F88" s="26"/>
      <c r="G88" s="27"/>
      <c r="H88" s="13"/>
      <c r="I88" s="29"/>
      <c r="J88" s="13"/>
      <c r="K88" s="29"/>
      <c r="L88" s="14"/>
      <c r="M88" s="29"/>
      <c r="N88" s="29"/>
      <c r="O88" s="29"/>
      <c r="P88" s="29"/>
      <c r="Q88" s="29"/>
      <c r="R88" s="29"/>
      <c r="S88" s="29"/>
      <c r="T88" s="29"/>
      <c r="U88" s="29"/>
      <c r="V88" s="13"/>
      <c r="W88" s="29"/>
      <c r="X88" s="29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1"/>
      <c r="AP88" s="1"/>
      <c r="AQ88" s="1"/>
      <c r="AR88" s="1"/>
      <c r="AS88" s="1"/>
      <c r="AT88" s="1"/>
      <c r="AU88" s="1"/>
    </row>
    <row r="89" spans="1:47" s="5" customFormat="1" ht="13.8" x14ac:dyDescent="0.25">
      <c r="A89" s="27"/>
      <c r="B89" s="27"/>
      <c r="C89" s="13"/>
      <c r="D89" s="28"/>
      <c r="E89" s="28"/>
      <c r="F89" s="26"/>
      <c r="G89" s="27"/>
      <c r="H89" s="13"/>
      <c r="I89" s="29"/>
      <c r="J89" s="13"/>
      <c r="K89" s="29"/>
      <c r="L89" s="14"/>
      <c r="M89" s="29"/>
      <c r="N89" s="29"/>
      <c r="O89" s="29"/>
      <c r="P89" s="29"/>
      <c r="Q89" s="29"/>
      <c r="R89" s="29"/>
      <c r="S89" s="29"/>
      <c r="T89" s="29"/>
      <c r="U89" s="29"/>
      <c r="V89" s="13"/>
      <c r="W89" s="29"/>
      <c r="X89" s="29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1"/>
      <c r="AP89" s="1"/>
      <c r="AQ89" s="1"/>
      <c r="AR89" s="1"/>
      <c r="AS89" s="1"/>
      <c r="AT89" s="1"/>
      <c r="AU89" s="1"/>
    </row>
    <row r="90" spans="1:47" s="5" customFormat="1" ht="13.8" x14ac:dyDescent="0.25">
      <c r="A90" s="27"/>
      <c r="B90" s="27"/>
      <c r="C90" s="13"/>
      <c r="D90" s="28"/>
      <c r="E90" s="28"/>
      <c r="F90" s="26"/>
      <c r="G90" s="27"/>
      <c r="H90" s="13"/>
      <c r="I90" s="29"/>
      <c r="J90" s="13"/>
      <c r="K90" s="29"/>
      <c r="L90" s="14"/>
      <c r="M90" s="29"/>
      <c r="N90" s="29"/>
      <c r="O90" s="29"/>
      <c r="P90" s="29"/>
      <c r="Q90" s="29"/>
      <c r="R90" s="29"/>
      <c r="S90" s="29"/>
      <c r="T90" s="29"/>
      <c r="U90" s="29"/>
      <c r="V90" s="13"/>
      <c r="W90" s="29"/>
      <c r="X90" s="29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1"/>
      <c r="AP90" s="1"/>
      <c r="AQ90" s="1"/>
      <c r="AR90" s="1"/>
      <c r="AS90" s="1"/>
      <c r="AT90" s="1"/>
      <c r="AU90" s="1"/>
    </row>
    <row r="91" spans="1:47" s="5" customFormat="1" ht="13.8" x14ac:dyDescent="0.25">
      <c r="A91" s="27"/>
      <c r="B91" s="27"/>
      <c r="C91" s="13"/>
      <c r="D91" s="28"/>
      <c r="E91" s="28"/>
      <c r="F91" s="26"/>
      <c r="G91" s="27"/>
      <c r="H91" s="13"/>
      <c r="I91" s="29"/>
      <c r="J91" s="13"/>
      <c r="K91" s="29"/>
      <c r="L91" s="14"/>
      <c r="M91" s="29"/>
      <c r="N91" s="29"/>
      <c r="O91" s="29"/>
      <c r="P91" s="29"/>
      <c r="Q91" s="29"/>
      <c r="R91" s="29"/>
      <c r="S91" s="29"/>
      <c r="T91" s="29"/>
      <c r="U91" s="29"/>
      <c r="V91" s="13"/>
      <c r="W91" s="29"/>
      <c r="X91" s="29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1"/>
      <c r="AP91" s="1"/>
      <c r="AQ91" s="1"/>
      <c r="AR91" s="1"/>
      <c r="AS91" s="1"/>
      <c r="AT91" s="1"/>
      <c r="AU91" s="1"/>
    </row>
    <row r="92" spans="1:47" s="5" customFormat="1" ht="13.8" x14ac:dyDescent="0.25">
      <c r="A92" s="27"/>
      <c r="B92" s="27"/>
      <c r="C92" s="13"/>
      <c r="D92" s="28"/>
      <c r="E92" s="28"/>
      <c r="F92" s="26"/>
      <c r="G92" s="27"/>
      <c r="H92" s="13"/>
      <c r="I92" s="29"/>
      <c r="J92" s="13"/>
      <c r="K92" s="29"/>
      <c r="L92" s="14"/>
      <c r="M92" s="29"/>
      <c r="N92" s="29"/>
      <c r="O92" s="29"/>
      <c r="P92" s="29"/>
      <c r="Q92" s="29"/>
      <c r="R92" s="29"/>
      <c r="S92" s="29"/>
      <c r="T92" s="29"/>
      <c r="U92" s="29"/>
      <c r="V92" s="13"/>
      <c r="W92" s="29"/>
      <c r="X92" s="29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1"/>
      <c r="AP92" s="1"/>
      <c r="AQ92" s="1"/>
      <c r="AR92" s="1"/>
      <c r="AS92" s="1"/>
      <c r="AT92" s="1"/>
      <c r="AU92" s="1"/>
    </row>
    <row r="93" spans="1:47" s="5" customFormat="1" ht="13.8" x14ac:dyDescent="0.25">
      <c r="A93" s="27"/>
      <c r="B93" s="27"/>
      <c r="C93" s="13"/>
      <c r="D93" s="28"/>
      <c r="E93" s="28"/>
      <c r="F93" s="26"/>
      <c r="G93" s="27"/>
      <c r="H93" s="13"/>
      <c r="I93" s="29"/>
      <c r="J93" s="13"/>
      <c r="K93" s="29"/>
      <c r="L93" s="14"/>
      <c r="M93" s="29"/>
      <c r="N93" s="29"/>
      <c r="O93" s="29"/>
      <c r="P93" s="29"/>
      <c r="Q93" s="29"/>
      <c r="R93" s="29"/>
      <c r="S93" s="29"/>
      <c r="T93" s="29"/>
      <c r="U93" s="29"/>
      <c r="V93" s="13"/>
      <c r="W93" s="29"/>
      <c r="X93" s="29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1"/>
      <c r="AP93" s="1"/>
      <c r="AQ93" s="1"/>
      <c r="AR93" s="1"/>
      <c r="AS93" s="1"/>
      <c r="AT93" s="1"/>
      <c r="AU93" s="1"/>
    </row>
    <row r="94" spans="1:47" s="5" customFormat="1" ht="13.8" x14ac:dyDescent="0.25">
      <c r="A94" s="27"/>
      <c r="B94" s="27"/>
      <c r="C94" s="13"/>
      <c r="D94" s="28"/>
      <c r="E94" s="28"/>
      <c r="F94" s="26"/>
      <c r="G94" s="27"/>
      <c r="H94" s="13"/>
      <c r="I94" s="29"/>
      <c r="J94" s="13"/>
      <c r="K94" s="29"/>
      <c r="L94" s="14"/>
      <c r="M94" s="29"/>
      <c r="N94" s="29"/>
      <c r="O94" s="29"/>
      <c r="P94" s="29"/>
      <c r="Q94" s="29"/>
      <c r="R94" s="29"/>
      <c r="S94" s="29"/>
      <c r="T94" s="29"/>
      <c r="U94" s="29"/>
      <c r="V94" s="13"/>
      <c r="W94" s="29"/>
      <c r="X94" s="29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1"/>
      <c r="AP94" s="1"/>
      <c r="AQ94" s="1"/>
      <c r="AR94" s="1"/>
      <c r="AS94" s="1"/>
      <c r="AT94" s="1"/>
      <c r="AU94" s="1"/>
    </row>
    <row r="95" spans="1:47" s="5" customFormat="1" ht="13.8" x14ac:dyDescent="0.25">
      <c r="A95" s="27"/>
      <c r="B95" s="27"/>
      <c r="C95" s="13"/>
      <c r="D95" s="28"/>
      <c r="E95" s="28"/>
      <c r="F95" s="26"/>
      <c r="G95" s="27"/>
      <c r="H95" s="13"/>
      <c r="I95" s="29"/>
      <c r="J95" s="13"/>
      <c r="K95" s="29"/>
      <c r="L95" s="14"/>
      <c r="M95" s="29"/>
      <c r="N95" s="29"/>
      <c r="O95" s="29"/>
      <c r="P95" s="29"/>
      <c r="Q95" s="29"/>
      <c r="R95" s="29"/>
      <c r="S95" s="29"/>
      <c r="T95" s="29"/>
      <c r="U95" s="29"/>
      <c r="V95" s="13"/>
      <c r="W95" s="29"/>
      <c r="X95" s="29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1"/>
      <c r="AP95" s="1"/>
      <c r="AQ95" s="1"/>
      <c r="AR95" s="1"/>
      <c r="AS95" s="1"/>
      <c r="AT95" s="1"/>
      <c r="AU95" s="1"/>
    </row>
    <row r="96" spans="1:47" s="5" customFormat="1" ht="13.8" x14ac:dyDescent="0.25">
      <c r="A96" s="27"/>
      <c r="B96" s="27"/>
      <c r="C96" s="13"/>
      <c r="D96" s="28"/>
      <c r="E96" s="28"/>
      <c r="F96" s="26"/>
      <c r="G96" s="27"/>
      <c r="H96" s="13"/>
      <c r="I96" s="29"/>
      <c r="J96" s="13"/>
      <c r="K96" s="29"/>
      <c r="L96" s="14"/>
      <c r="M96" s="29"/>
      <c r="N96" s="29"/>
      <c r="O96" s="29"/>
      <c r="P96" s="29"/>
      <c r="Q96" s="29"/>
      <c r="R96" s="29"/>
      <c r="S96" s="29"/>
      <c r="T96" s="29"/>
      <c r="U96" s="29"/>
      <c r="V96" s="13"/>
      <c r="W96" s="29"/>
      <c r="X96" s="29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1"/>
      <c r="AP96" s="1"/>
      <c r="AQ96" s="1"/>
      <c r="AR96" s="1"/>
      <c r="AS96" s="1"/>
      <c r="AT96" s="1"/>
      <c r="AU96" s="1"/>
    </row>
    <row r="97" spans="1:47" s="5" customFormat="1" ht="13.8" x14ac:dyDescent="0.25">
      <c r="A97" s="27"/>
      <c r="B97" s="27"/>
      <c r="C97" s="13"/>
      <c r="D97" s="28"/>
      <c r="E97" s="28"/>
      <c r="F97" s="26"/>
      <c r="G97" s="27"/>
      <c r="H97" s="13"/>
      <c r="I97" s="29"/>
      <c r="J97" s="13"/>
      <c r="K97" s="29"/>
      <c r="L97" s="14"/>
      <c r="M97" s="29"/>
      <c r="N97" s="29"/>
      <c r="O97" s="29"/>
      <c r="P97" s="29"/>
      <c r="Q97" s="29"/>
      <c r="R97" s="29"/>
      <c r="S97" s="29"/>
      <c r="T97" s="29"/>
      <c r="U97" s="29"/>
      <c r="V97" s="13"/>
      <c r="W97" s="29"/>
      <c r="X97" s="29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1"/>
      <c r="AP97" s="1"/>
      <c r="AQ97" s="1"/>
      <c r="AR97" s="1"/>
      <c r="AS97" s="1"/>
      <c r="AT97" s="1"/>
      <c r="AU97" s="1"/>
    </row>
    <row r="98" spans="1:47" s="5" customFormat="1" ht="13.8" x14ac:dyDescent="0.25">
      <c r="A98" s="27"/>
      <c r="B98" s="27"/>
      <c r="C98" s="13"/>
      <c r="D98" s="28"/>
      <c r="E98" s="28"/>
      <c r="F98" s="26"/>
      <c r="G98" s="27"/>
      <c r="H98" s="13"/>
      <c r="I98" s="29"/>
      <c r="J98" s="13"/>
      <c r="K98" s="29"/>
      <c r="L98" s="14"/>
      <c r="M98" s="29"/>
      <c r="N98" s="29"/>
      <c r="O98" s="29"/>
      <c r="P98" s="29"/>
      <c r="Q98" s="29"/>
      <c r="R98" s="29"/>
      <c r="S98" s="29"/>
      <c r="T98" s="29"/>
      <c r="U98" s="29"/>
      <c r="V98" s="13"/>
      <c r="W98" s="29"/>
      <c r="X98" s="29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1"/>
      <c r="AP98" s="1"/>
      <c r="AQ98" s="1"/>
      <c r="AR98" s="1"/>
      <c r="AS98" s="1"/>
      <c r="AT98" s="1"/>
      <c r="AU98" s="1"/>
    </row>
    <row r="99" spans="1:47" s="5" customFormat="1" ht="13.8" x14ac:dyDescent="0.25">
      <c r="A99" s="27"/>
      <c r="B99" s="27"/>
      <c r="C99" s="13"/>
      <c r="D99" s="28"/>
      <c r="E99" s="28"/>
      <c r="F99" s="26"/>
      <c r="G99" s="27"/>
      <c r="H99" s="13"/>
      <c r="I99" s="29"/>
      <c r="J99" s="13"/>
      <c r="K99" s="29"/>
      <c r="L99" s="14"/>
      <c r="M99" s="29"/>
      <c r="N99" s="29"/>
      <c r="O99" s="29"/>
      <c r="P99" s="29"/>
      <c r="Q99" s="29"/>
      <c r="R99" s="29"/>
      <c r="S99" s="29"/>
      <c r="T99" s="29"/>
      <c r="U99" s="29"/>
      <c r="V99" s="13"/>
      <c r="W99" s="29"/>
      <c r="X99" s="29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1"/>
      <c r="AP99" s="1"/>
      <c r="AQ99" s="1"/>
      <c r="AR99" s="1"/>
      <c r="AS99" s="1"/>
      <c r="AT99" s="1"/>
      <c r="AU99" s="1"/>
    </row>
    <row r="100" spans="1:47" s="5" customFormat="1" ht="13.8" x14ac:dyDescent="0.25">
      <c r="A100" s="27"/>
      <c r="B100" s="27"/>
      <c r="C100" s="13"/>
      <c r="D100" s="28"/>
      <c r="E100" s="28"/>
      <c r="F100" s="26"/>
      <c r="G100" s="27"/>
      <c r="H100" s="13"/>
      <c r="I100" s="29"/>
      <c r="J100" s="13"/>
      <c r="K100" s="29"/>
      <c r="L100" s="14"/>
      <c r="M100" s="29"/>
      <c r="N100" s="29"/>
      <c r="O100" s="29"/>
      <c r="P100" s="29"/>
      <c r="Q100" s="29"/>
      <c r="R100" s="29"/>
      <c r="S100" s="29"/>
      <c r="T100" s="29"/>
      <c r="U100" s="29"/>
      <c r="V100" s="13"/>
      <c r="W100" s="29"/>
      <c r="X100" s="29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1"/>
      <c r="AP100" s="1"/>
      <c r="AQ100" s="1"/>
      <c r="AR100" s="1"/>
      <c r="AS100" s="1"/>
      <c r="AT100" s="1"/>
      <c r="AU100" s="1"/>
    </row>
    <row r="101" spans="1:47" s="5" customFormat="1" ht="13.8" x14ac:dyDescent="0.25">
      <c r="A101" s="27"/>
      <c r="B101" s="27"/>
      <c r="C101" s="13"/>
      <c r="D101" s="28"/>
      <c r="E101" s="28"/>
      <c r="F101" s="26"/>
      <c r="G101" s="27"/>
      <c r="H101" s="13"/>
      <c r="I101" s="29"/>
      <c r="J101" s="13"/>
      <c r="K101" s="29"/>
      <c r="L101" s="14"/>
      <c r="M101" s="29"/>
      <c r="N101" s="29"/>
      <c r="O101" s="29"/>
      <c r="P101" s="29"/>
      <c r="Q101" s="29"/>
      <c r="R101" s="29"/>
      <c r="S101" s="29"/>
      <c r="T101" s="29"/>
      <c r="U101" s="29"/>
      <c r="V101" s="13"/>
      <c r="W101" s="29"/>
      <c r="X101" s="29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1"/>
      <c r="AP101" s="1"/>
      <c r="AQ101" s="1"/>
      <c r="AR101" s="1"/>
      <c r="AS101" s="1"/>
      <c r="AT101" s="1"/>
      <c r="AU101" s="1"/>
    </row>
    <row r="102" spans="1:47" s="5" customFormat="1" ht="13.8" x14ac:dyDescent="0.25">
      <c r="A102" s="27"/>
      <c r="B102" s="27"/>
      <c r="C102" s="13"/>
      <c r="D102" s="28"/>
      <c r="E102" s="28"/>
      <c r="F102" s="26"/>
      <c r="G102" s="27"/>
      <c r="H102" s="13"/>
      <c r="I102" s="29"/>
      <c r="J102" s="13"/>
      <c r="K102" s="29"/>
      <c r="L102" s="14"/>
      <c r="M102" s="29"/>
      <c r="N102" s="29"/>
      <c r="O102" s="29"/>
      <c r="P102" s="29"/>
      <c r="Q102" s="29"/>
      <c r="R102" s="29"/>
      <c r="S102" s="29"/>
      <c r="T102" s="29"/>
      <c r="U102" s="29"/>
      <c r="V102" s="13"/>
      <c r="W102" s="29"/>
      <c r="X102" s="29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1"/>
      <c r="AP102" s="1"/>
      <c r="AQ102" s="1"/>
      <c r="AR102" s="1"/>
      <c r="AS102" s="1"/>
      <c r="AT102" s="1"/>
      <c r="AU102" s="1"/>
    </row>
    <row r="103" spans="1:47" s="5" customFormat="1" ht="13.8" x14ac:dyDescent="0.25">
      <c r="A103" s="27"/>
      <c r="B103" s="27"/>
      <c r="C103" s="13"/>
      <c r="D103" s="28"/>
      <c r="E103" s="28"/>
      <c r="F103" s="26"/>
      <c r="G103" s="27"/>
      <c r="H103" s="13"/>
      <c r="I103" s="29"/>
      <c r="J103" s="13"/>
      <c r="K103" s="29"/>
      <c r="L103" s="14"/>
      <c r="M103" s="29"/>
      <c r="N103" s="29"/>
      <c r="O103" s="29"/>
      <c r="P103" s="29"/>
      <c r="Q103" s="29"/>
      <c r="R103" s="29"/>
      <c r="S103" s="29"/>
      <c r="T103" s="29"/>
      <c r="U103" s="29"/>
      <c r="V103" s="13"/>
      <c r="W103" s="29"/>
      <c r="X103" s="29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1"/>
      <c r="AP103" s="1"/>
      <c r="AQ103" s="1"/>
      <c r="AR103" s="1"/>
      <c r="AS103" s="1"/>
      <c r="AT103" s="1"/>
      <c r="AU103" s="1"/>
    </row>
    <row r="104" spans="1:47" s="5" customFormat="1" ht="13.8" x14ac:dyDescent="0.25">
      <c r="A104" s="27"/>
      <c r="B104" s="27"/>
      <c r="C104" s="13"/>
      <c r="D104" s="28"/>
      <c r="E104" s="28"/>
      <c r="F104" s="26"/>
      <c r="G104" s="27"/>
      <c r="H104" s="13"/>
      <c r="I104" s="29"/>
      <c r="J104" s="13"/>
      <c r="K104" s="29"/>
      <c r="L104" s="14"/>
      <c r="M104" s="29"/>
      <c r="N104" s="29"/>
      <c r="O104" s="29"/>
      <c r="P104" s="29"/>
      <c r="Q104" s="29"/>
      <c r="R104" s="29"/>
      <c r="S104" s="29"/>
      <c r="T104" s="29"/>
      <c r="U104" s="29"/>
      <c r="V104" s="13"/>
      <c r="W104" s="29"/>
      <c r="X104" s="29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1"/>
      <c r="AP104" s="1"/>
      <c r="AQ104" s="1"/>
      <c r="AR104" s="1"/>
      <c r="AS104" s="1"/>
      <c r="AT104" s="1"/>
      <c r="AU104" s="1"/>
    </row>
    <row r="105" spans="1:47" s="5" customFormat="1" ht="13.8" x14ac:dyDescent="0.25">
      <c r="A105" s="27"/>
      <c r="B105" s="27"/>
      <c r="C105" s="13"/>
      <c r="D105" s="28"/>
      <c r="E105" s="28"/>
      <c r="F105" s="26"/>
      <c r="G105" s="27"/>
      <c r="H105" s="13"/>
      <c r="I105" s="29"/>
      <c r="J105" s="13"/>
      <c r="K105" s="29"/>
      <c r="L105" s="14"/>
      <c r="M105" s="29"/>
      <c r="N105" s="29"/>
      <c r="O105" s="29"/>
      <c r="P105" s="29"/>
      <c r="Q105" s="29"/>
      <c r="R105" s="29"/>
      <c r="S105" s="29"/>
      <c r="T105" s="29"/>
      <c r="U105" s="29"/>
      <c r="V105" s="13"/>
      <c r="W105" s="29"/>
      <c r="X105" s="29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1"/>
      <c r="AP105" s="1"/>
      <c r="AQ105" s="1"/>
      <c r="AR105" s="1"/>
      <c r="AS105" s="1"/>
      <c r="AT105" s="1"/>
      <c r="AU105" s="1"/>
    </row>
    <row r="106" spans="1:47" s="5" customFormat="1" ht="13.8" x14ac:dyDescent="0.25">
      <c r="A106" s="27"/>
      <c r="B106" s="27"/>
      <c r="C106" s="13"/>
      <c r="D106" s="28"/>
      <c r="E106" s="28"/>
      <c r="F106" s="26"/>
      <c r="G106" s="27"/>
      <c r="H106" s="13"/>
      <c r="I106" s="29"/>
      <c r="J106" s="13"/>
      <c r="K106" s="29"/>
      <c r="L106" s="14"/>
      <c r="M106" s="29"/>
      <c r="N106" s="29"/>
      <c r="O106" s="29"/>
      <c r="P106" s="29"/>
      <c r="Q106" s="29"/>
      <c r="R106" s="29"/>
      <c r="S106" s="29"/>
      <c r="T106" s="29"/>
      <c r="U106" s="29"/>
      <c r="V106" s="13"/>
      <c r="W106" s="29"/>
      <c r="X106" s="29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1"/>
      <c r="AP106" s="1"/>
      <c r="AQ106" s="1"/>
      <c r="AR106" s="1"/>
      <c r="AS106" s="1"/>
      <c r="AT106" s="1"/>
      <c r="AU106" s="1"/>
    </row>
    <row r="107" spans="1:47" s="5" customFormat="1" ht="13.8" x14ac:dyDescent="0.25">
      <c r="A107" s="27"/>
      <c r="B107" s="27"/>
      <c r="C107" s="13"/>
      <c r="D107" s="28"/>
      <c r="E107" s="28"/>
      <c r="F107" s="26"/>
      <c r="G107" s="27"/>
      <c r="H107" s="13"/>
      <c r="I107" s="29"/>
      <c r="J107" s="13"/>
      <c r="K107" s="29"/>
      <c r="L107" s="14"/>
      <c r="M107" s="29"/>
      <c r="N107" s="29"/>
      <c r="O107" s="29"/>
      <c r="P107" s="29"/>
      <c r="Q107" s="29"/>
      <c r="R107" s="29"/>
      <c r="S107" s="29"/>
      <c r="T107" s="29"/>
      <c r="U107" s="29"/>
      <c r="V107" s="13"/>
      <c r="W107" s="29"/>
      <c r="X107" s="29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1"/>
      <c r="AP107" s="1"/>
      <c r="AQ107" s="1"/>
      <c r="AR107" s="1"/>
      <c r="AS107" s="1"/>
      <c r="AT107" s="1"/>
      <c r="AU107" s="1"/>
    </row>
    <row r="108" spans="1:47" s="5" customFormat="1" ht="13.8" x14ac:dyDescent="0.25">
      <c r="A108" s="27"/>
      <c r="B108" s="27"/>
      <c r="C108" s="13"/>
      <c r="D108" s="28"/>
      <c r="E108" s="28"/>
      <c r="F108" s="26"/>
      <c r="G108" s="27"/>
      <c r="H108" s="13"/>
      <c r="I108" s="29"/>
      <c r="J108" s="13"/>
      <c r="K108" s="29"/>
      <c r="L108" s="14"/>
      <c r="M108" s="29"/>
      <c r="N108" s="29"/>
      <c r="O108" s="29"/>
      <c r="P108" s="29"/>
      <c r="Q108" s="29"/>
      <c r="R108" s="29"/>
      <c r="S108" s="29"/>
      <c r="T108" s="29"/>
      <c r="U108" s="29"/>
      <c r="V108" s="13"/>
      <c r="W108" s="29"/>
      <c r="X108" s="29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1"/>
      <c r="AP108" s="1"/>
      <c r="AQ108" s="1"/>
      <c r="AR108" s="1"/>
      <c r="AS108" s="1"/>
      <c r="AT108" s="1"/>
      <c r="AU108" s="1"/>
    </row>
    <row r="109" spans="1:47" s="5" customFormat="1" ht="13.8" x14ac:dyDescent="0.25">
      <c r="A109" s="27"/>
      <c r="B109" s="27"/>
      <c r="C109" s="13"/>
      <c r="D109" s="28"/>
      <c r="E109" s="28"/>
      <c r="F109" s="26"/>
      <c r="G109" s="27"/>
      <c r="H109" s="13"/>
      <c r="I109" s="29"/>
      <c r="J109" s="13"/>
      <c r="K109" s="29"/>
      <c r="L109" s="14"/>
      <c r="M109" s="29"/>
      <c r="N109" s="29"/>
      <c r="O109" s="29"/>
      <c r="P109" s="29"/>
      <c r="Q109" s="29"/>
      <c r="R109" s="29"/>
      <c r="S109" s="29"/>
      <c r="T109" s="29"/>
      <c r="U109" s="29"/>
      <c r="V109" s="13"/>
      <c r="W109" s="29"/>
      <c r="X109" s="29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1"/>
      <c r="AP109" s="1"/>
      <c r="AQ109" s="1"/>
      <c r="AR109" s="1"/>
      <c r="AS109" s="1"/>
      <c r="AT109" s="1"/>
      <c r="AU109" s="1"/>
    </row>
    <row r="110" spans="1:47" s="5" customFormat="1" ht="13.8" x14ac:dyDescent="0.25">
      <c r="A110" s="27"/>
      <c r="B110" s="27"/>
      <c r="C110" s="13"/>
      <c r="D110" s="28"/>
      <c r="E110" s="28"/>
      <c r="F110" s="26"/>
      <c r="G110" s="27"/>
      <c r="H110" s="13"/>
      <c r="I110" s="29"/>
      <c r="J110" s="13"/>
      <c r="K110" s="29"/>
      <c r="L110" s="14"/>
      <c r="M110" s="29"/>
      <c r="N110" s="29"/>
      <c r="O110" s="29"/>
      <c r="P110" s="29"/>
      <c r="Q110" s="29"/>
      <c r="R110" s="29"/>
      <c r="S110" s="29"/>
      <c r="T110" s="29"/>
      <c r="U110" s="29"/>
      <c r="V110" s="13"/>
      <c r="W110" s="29"/>
      <c r="X110" s="29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1"/>
      <c r="AP110" s="1"/>
      <c r="AQ110" s="1"/>
      <c r="AR110" s="1"/>
      <c r="AS110" s="1"/>
      <c r="AT110" s="1"/>
      <c r="AU110" s="1"/>
    </row>
    <row r="111" spans="1:47" s="5" customFormat="1" ht="13.8" x14ac:dyDescent="0.25">
      <c r="A111" s="27"/>
      <c r="B111" s="27"/>
      <c r="C111" s="13"/>
      <c r="D111" s="28"/>
      <c r="E111" s="28"/>
      <c r="F111" s="26"/>
      <c r="G111" s="27"/>
      <c r="H111" s="13"/>
      <c r="I111" s="29"/>
      <c r="J111" s="13"/>
      <c r="K111" s="29"/>
      <c r="L111" s="14"/>
      <c r="M111" s="29"/>
      <c r="N111" s="29"/>
      <c r="O111" s="29"/>
      <c r="P111" s="29"/>
      <c r="Q111" s="29"/>
      <c r="R111" s="29"/>
      <c r="S111" s="29"/>
      <c r="T111" s="29"/>
      <c r="U111" s="29"/>
      <c r="V111" s="13"/>
      <c r="W111" s="29"/>
      <c r="X111" s="29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1"/>
      <c r="AP111" s="1"/>
      <c r="AQ111" s="1"/>
      <c r="AR111" s="1"/>
      <c r="AS111" s="1"/>
      <c r="AT111" s="1"/>
      <c r="AU111" s="1"/>
    </row>
    <row r="112" spans="1:47" s="5" customFormat="1" ht="13.8" x14ac:dyDescent="0.25">
      <c r="A112" s="27"/>
      <c r="B112" s="27"/>
      <c r="C112" s="13"/>
      <c r="D112" s="28"/>
      <c r="E112" s="28"/>
      <c r="F112" s="26"/>
      <c r="G112" s="27"/>
      <c r="H112" s="13"/>
      <c r="I112" s="29"/>
      <c r="J112" s="13"/>
      <c r="K112" s="29"/>
      <c r="L112" s="14"/>
      <c r="M112" s="29"/>
      <c r="N112" s="29"/>
      <c r="O112" s="29"/>
      <c r="P112" s="29"/>
      <c r="Q112" s="29"/>
      <c r="R112" s="29"/>
      <c r="S112" s="29"/>
      <c r="T112" s="29"/>
      <c r="U112" s="29"/>
      <c r="V112" s="13"/>
      <c r="W112" s="29"/>
      <c r="X112" s="29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1"/>
      <c r="AP112" s="1"/>
      <c r="AQ112" s="1"/>
      <c r="AR112" s="1"/>
      <c r="AS112" s="1"/>
      <c r="AT112" s="1"/>
      <c r="AU112" s="1"/>
    </row>
    <row r="113" spans="1:47" s="5" customFormat="1" ht="13.8" x14ac:dyDescent="0.25">
      <c r="A113" s="27"/>
      <c r="B113" s="27"/>
      <c r="C113" s="13"/>
      <c r="D113" s="28"/>
      <c r="E113" s="28"/>
      <c r="F113" s="26"/>
      <c r="G113" s="27"/>
      <c r="H113" s="13"/>
      <c r="I113" s="29"/>
      <c r="J113" s="13"/>
      <c r="K113" s="29"/>
      <c r="L113" s="14"/>
      <c r="M113" s="29"/>
      <c r="N113" s="29"/>
      <c r="O113" s="29"/>
      <c r="P113" s="29"/>
      <c r="Q113" s="29"/>
      <c r="R113" s="29"/>
      <c r="S113" s="29"/>
      <c r="T113" s="29"/>
      <c r="U113" s="29"/>
      <c r="V113" s="13"/>
      <c r="W113" s="29"/>
      <c r="X113" s="29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1"/>
      <c r="AP113" s="1"/>
      <c r="AQ113" s="1"/>
      <c r="AR113" s="1"/>
      <c r="AS113" s="1"/>
      <c r="AT113" s="1"/>
      <c r="AU113" s="1"/>
    </row>
    <row r="114" spans="1:47" s="5" customFormat="1" ht="13.8" x14ac:dyDescent="0.25">
      <c r="A114" s="27"/>
      <c r="B114" s="27"/>
      <c r="C114" s="13"/>
      <c r="D114" s="28"/>
      <c r="E114" s="28"/>
      <c r="F114" s="26"/>
      <c r="G114" s="27"/>
      <c r="H114" s="13"/>
      <c r="I114" s="29"/>
      <c r="J114" s="13"/>
      <c r="K114" s="29"/>
      <c r="L114" s="14"/>
      <c r="M114" s="29"/>
      <c r="N114" s="29"/>
      <c r="O114" s="29"/>
      <c r="P114" s="29"/>
      <c r="Q114" s="29"/>
      <c r="R114" s="29"/>
      <c r="S114" s="29"/>
      <c r="T114" s="29"/>
      <c r="U114" s="29"/>
      <c r="V114" s="13"/>
      <c r="W114" s="29"/>
      <c r="X114" s="29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1"/>
      <c r="AP114" s="1"/>
      <c r="AQ114" s="1"/>
      <c r="AR114" s="1"/>
      <c r="AS114" s="1"/>
      <c r="AT114" s="1"/>
      <c r="AU114" s="1"/>
    </row>
    <row r="115" spans="1:47" s="5" customFormat="1" ht="13.8" x14ac:dyDescent="0.25">
      <c r="A115" s="27"/>
      <c r="B115" s="27"/>
      <c r="C115" s="13"/>
      <c r="D115" s="28"/>
      <c r="E115" s="28"/>
      <c r="F115" s="26"/>
      <c r="G115" s="27"/>
      <c r="H115" s="13"/>
      <c r="I115" s="29"/>
      <c r="J115" s="13"/>
      <c r="K115" s="29"/>
      <c r="L115" s="14"/>
      <c r="M115" s="29"/>
      <c r="N115" s="29"/>
      <c r="O115" s="29"/>
      <c r="P115" s="29"/>
      <c r="Q115" s="29"/>
      <c r="R115" s="29"/>
      <c r="S115" s="29"/>
      <c r="T115" s="29"/>
      <c r="U115" s="29"/>
      <c r="V115" s="13"/>
      <c r="W115" s="29"/>
      <c r="X115" s="29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1"/>
      <c r="AP115" s="1"/>
      <c r="AQ115" s="1"/>
      <c r="AR115" s="1"/>
      <c r="AS115" s="1"/>
      <c r="AT115" s="1"/>
      <c r="AU115" s="1"/>
    </row>
    <row r="116" spans="1:47" s="5" customFormat="1" ht="13.8" x14ac:dyDescent="0.25">
      <c r="A116" s="27"/>
      <c r="B116" s="27"/>
      <c r="C116" s="13"/>
      <c r="D116" s="28"/>
      <c r="E116" s="28"/>
      <c r="F116" s="26"/>
      <c r="G116" s="27"/>
      <c r="H116" s="13"/>
      <c r="I116" s="29"/>
      <c r="J116" s="13"/>
      <c r="K116" s="29"/>
      <c r="L116" s="14"/>
      <c r="M116" s="29"/>
      <c r="N116" s="29"/>
      <c r="O116" s="29"/>
      <c r="P116" s="29"/>
      <c r="Q116" s="29"/>
      <c r="R116" s="29"/>
      <c r="S116" s="29"/>
      <c r="T116" s="29"/>
      <c r="U116" s="29"/>
      <c r="V116" s="13"/>
      <c r="W116" s="29"/>
      <c r="X116" s="29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1"/>
      <c r="AP116" s="1"/>
      <c r="AQ116" s="1"/>
      <c r="AR116" s="1"/>
      <c r="AS116" s="1"/>
      <c r="AT116" s="1"/>
      <c r="AU116" s="1"/>
    </row>
    <row r="117" spans="1:47" s="5" customFormat="1" ht="13.8" x14ac:dyDescent="0.25">
      <c r="A117" s="27"/>
      <c r="B117" s="27"/>
      <c r="C117" s="13"/>
      <c r="D117" s="28"/>
      <c r="E117" s="28"/>
      <c r="F117" s="26"/>
      <c r="G117" s="27"/>
      <c r="H117" s="13"/>
      <c r="I117" s="29"/>
      <c r="J117" s="13"/>
      <c r="K117" s="29"/>
      <c r="L117" s="14"/>
      <c r="M117" s="29"/>
      <c r="N117" s="29"/>
      <c r="O117" s="29"/>
      <c r="P117" s="29"/>
      <c r="Q117" s="29"/>
      <c r="R117" s="29"/>
      <c r="S117" s="29"/>
      <c r="T117" s="29"/>
      <c r="U117" s="29"/>
      <c r="V117" s="13"/>
      <c r="W117" s="29"/>
      <c r="X117" s="29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1"/>
      <c r="AP117" s="1"/>
      <c r="AQ117" s="1"/>
      <c r="AR117" s="1"/>
      <c r="AS117" s="1"/>
      <c r="AT117" s="1"/>
      <c r="AU117" s="1"/>
    </row>
    <row r="118" spans="1:47" s="5" customFormat="1" ht="13.8" x14ac:dyDescent="0.25">
      <c r="A118" s="27"/>
      <c r="B118" s="27"/>
      <c r="C118" s="13"/>
      <c r="D118" s="28"/>
      <c r="E118" s="28"/>
      <c r="F118" s="26"/>
      <c r="G118" s="27"/>
      <c r="H118" s="13"/>
      <c r="I118" s="29"/>
      <c r="J118" s="13"/>
      <c r="K118" s="29"/>
      <c r="L118" s="14"/>
      <c r="M118" s="29"/>
      <c r="N118" s="29"/>
      <c r="O118" s="29"/>
      <c r="P118" s="29"/>
      <c r="Q118" s="29"/>
      <c r="R118" s="29"/>
      <c r="S118" s="29"/>
      <c r="T118" s="29"/>
      <c r="U118" s="29"/>
      <c r="V118" s="13"/>
      <c r="W118" s="29"/>
      <c r="X118" s="29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1"/>
      <c r="AP118" s="1"/>
      <c r="AQ118" s="1"/>
      <c r="AR118" s="1"/>
      <c r="AS118" s="1"/>
      <c r="AT118" s="1"/>
      <c r="AU118" s="1"/>
    </row>
    <row r="119" spans="1:47" s="5" customFormat="1" ht="13.8" x14ac:dyDescent="0.25">
      <c r="A119" s="27"/>
      <c r="B119" s="27"/>
      <c r="C119" s="13"/>
      <c r="D119" s="28"/>
      <c r="E119" s="28"/>
      <c r="F119" s="26"/>
      <c r="G119" s="27"/>
      <c r="H119" s="13"/>
      <c r="I119" s="29"/>
      <c r="J119" s="13"/>
      <c r="K119" s="29"/>
      <c r="L119" s="14"/>
      <c r="M119" s="29"/>
      <c r="N119" s="29"/>
      <c r="O119" s="29"/>
      <c r="P119" s="29"/>
      <c r="Q119" s="29"/>
      <c r="R119" s="29"/>
      <c r="S119" s="29"/>
      <c r="T119" s="29"/>
      <c r="U119" s="29"/>
      <c r="V119" s="13"/>
      <c r="W119" s="29"/>
      <c r="X119" s="29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1"/>
      <c r="AP119" s="1"/>
      <c r="AQ119" s="1"/>
      <c r="AR119" s="1"/>
      <c r="AS119" s="1"/>
      <c r="AT119" s="1"/>
      <c r="AU119" s="1"/>
    </row>
    <row r="120" spans="1:47" s="5" customFormat="1" ht="13.8" x14ac:dyDescent="0.25">
      <c r="A120" s="27"/>
      <c r="B120" s="27"/>
      <c r="C120" s="13"/>
      <c r="D120" s="28"/>
      <c r="E120" s="28"/>
      <c r="F120" s="26"/>
      <c r="G120" s="27"/>
      <c r="H120" s="13"/>
      <c r="I120" s="29"/>
      <c r="J120" s="13"/>
      <c r="K120" s="29"/>
      <c r="L120" s="14"/>
      <c r="M120" s="29"/>
      <c r="N120" s="29"/>
      <c r="O120" s="29"/>
      <c r="P120" s="29"/>
      <c r="Q120" s="29"/>
      <c r="R120" s="29"/>
      <c r="S120" s="29"/>
      <c r="T120" s="29"/>
      <c r="U120" s="29"/>
      <c r="V120" s="13"/>
      <c r="W120" s="29"/>
      <c r="X120" s="29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1"/>
      <c r="AP120" s="1"/>
      <c r="AQ120" s="1"/>
      <c r="AR120" s="1"/>
      <c r="AS120" s="1"/>
      <c r="AT120" s="1"/>
      <c r="AU120" s="1"/>
    </row>
    <row r="121" spans="1:47" s="5" customFormat="1" ht="13.8" x14ac:dyDescent="0.25">
      <c r="A121" s="27"/>
      <c r="B121" s="27"/>
      <c r="C121" s="13"/>
      <c r="D121" s="28"/>
      <c r="E121" s="28"/>
      <c r="F121" s="26"/>
      <c r="G121" s="27"/>
      <c r="H121" s="13"/>
      <c r="I121" s="29"/>
      <c r="J121" s="13"/>
      <c r="K121" s="29"/>
      <c r="L121" s="14"/>
      <c r="M121" s="29"/>
      <c r="N121" s="29"/>
      <c r="O121" s="29"/>
      <c r="P121" s="29"/>
      <c r="Q121" s="29"/>
      <c r="R121" s="29"/>
      <c r="S121" s="29"/>
      <c r="T121" s="29"/>
      <c r="U121" s="29"/>
      <c r="V121" s="13"/>
      <c r="W121" s="29"/>
      <c r="X121" s="29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1"/>
      <c r="AP121" s="1"/>
      <c r="AQ121" s="1"/>
      <c r="AR121" s="1"/>
      <c r="AS121" s="1"/>
      <c r="AT121" s="1"/>
      <c r="AU121" s="1"/>
    </row>
    <row r="122" spans="1:47" s="5" customFormat="1" ht="13.8" x14ac:dyDescent="0.25">
      <c r="A122" s="27"/>
      <c r="B122" s="27"/>
      <c r="C122" s="13"/>
      <c r="D122" s="28"/>
      <c r="E122" s="28"/>
      <c r="F122" s="26"/>
      <c r="G122" s="27"/>
      <c r="H122" s="13"/>
      <c r="I122" s="29"/>
      <c r="J122" s="13"/>
      <c r="K122" s="29"/>
      <c r="L122" s="14"/>
      <c r="M122" s="29"/>
      <c r="N122" s="29"/>
      <c r="O122" s="29"/>
      <c r="P122" s="29"/>
      <c r="Q122" s="29"/>
      <c r="R122" s="29"/>
      <c r="S122" s="29"/>
      <c r="T122" s="29"/>
      <c r="U122" s="29"/>
      <c r="V122" s="13"/>
      <c r="W122" s="29"/>
      <c r="X122" s="29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1"/>
      <c r="AP122" s="1"/>
      <c r="AQ122" s="1"/>
      <c r="AR122" s="1"/>
      <c r="AS122" s="1"/>
      <c r="AT122" s="1"/>
      <c r="AU122" s="1"/>
    </row>
    <row r="123" spans="1:47" s="5" customFormat="1" ht="13.8" x14ac:dyDescent="0.25">
      <c r="A123" s="27"/>
      <c r="B123" s="27"/>
      <c r="C123" s="13"/>
      <c r="D123" s="28"/>
      <c r="E123" s="28"/>
      <c r="F123" s="26"/>
      <c r="G123" s="27"/>
      <c r="H123" s="13"/>
      <c r="I123" s="29"/>
      <c r="J123" s="13"/>
      <c r="K123" s="29"/>
      <c r="L123" s="14"/>
      <c r="M123" s="29"/>
      <c r="N123" s="29"/>
      <c r="O123" s="29"/>
      <c r="P123" s="29"/>
      <c r="Q123" s="29"/>
      <c r="R123" s="29"/>
      <c r="S123" s="29"/>
      <c r="T123" s="29"/>
      <c r="U123" s="29"/>
      <c r="V123" s="13"/>
      <c r="W123" s="29"/>
      <c r="X123" s="29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1"/>
      <c r="AP123" s="1"/>
      <c r="AQ123" s="1"/>
      <c r="AR123" s="1"/>
      <c r="AS123" s="1"/>
      <c r="AT123" s="1"/>
      <c r="AU123" s="1"/>
    </row>
    <row r="124" spans="1:47" s="5" customFormat="1" ht="13.8" x14ac:dyDescent="0.25">
      <c r="A124" s="27"/>
      <c r="B124" s="27"/>
      <c r="C124" s="13"/>
      <c r="D124" s="28"/>
      <c r="E124" s="28"/>
      <c r="F124" s="26"/>
      <c r="G124" s="27"/>
      <c r="H124" s="13"/>
      <c r="I124" s="29"/>
      <c r="J124" s="13"/>
      <c r="K124" s="29"/>
      <c r="L124" s="14"/>
      <c r="M124" s="29"/>
      <c r="N124" s="29"/>
      <c r="O124" s="29"/>
      <c r="P124" s="29"/>
      <c r="Q124" s="29"/>
      <c r="R124" s="29"/>
      <c r="S124" s="29"/>
      <c r="T124" s="29"/>
      <c r="U124" s="29"/>
      <c r="V124" s="13"/>
      <c r="W124" s="29"/>
      <c r="X124" s="29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1"/>
      <c r="AP124" s="1"/>
      <c r="AQ124" s="1"/>
      <c r="AR124" s="1"/>
      <c r="AS124" s="1"/>
      <c r="AT124" s="1"/>
      <c r="AU124" s="1"/>
    </row>
    <row r="125" spans="1:47" s="5" customFormat="1" ht="13.8" x14ac:dyDescent="0.25">
      <c r="A125" s="27"/>
      <c r="B125" s="27"/>
      <c r="C125" s="13"/>
      <c r="D125" s="28"/>
      <c r="E125" s="28"/>
      <c r="F125" s="26"/>
      <c r="G125" s="27"/>
      <c r="H125" s="13"/>
      <c r="I125" s="29"/>
      <c r="J125" s="13"/>
      <c r="K125" s="29"/>
      <c r="L125" s="14"/>
      <c r="M125" s="29"/>
      <c r="N125" s="29"/>
      <c r="O125" s="29"/>
      <c r="P125" s="29"/>
      <c r="Q125" s="29"/>
      <c r="R125" s="29"/>
      <c r="S125" s="29"/>
      <c r="T125" s="29"/>
      <c r="U125" s="29"/>
      <c r="V125" s="13"/>
      <c r="W125" s="29"/>
      <c r="X125" s="29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1"/>
      <c r="AP125" s="1"/>
      <c r="AQ125" s="1"/>
      <c r="AR125" s="1"/>
      <c r="AS125" s="1"/>
      <c r="AT125" s="1"/>
      <c r="AU125" s="1"/>
    </row>
    <row r="126" spans="1:47" s="5" customFormat="1" ht="13.8" x14ac:dyDescent="0.25">
      <c r="A126" s="27"/>
      <c r="B126" s="27"/>
      <c r="C126" s="13"/>
      <c r="D126" s="28"/>
      <c r="E126" s="28"/>
      <c r="F126" s="26"/>
      <c r="G126" s="27"/>
      <c r="H126" s="13"/>
      <c r="I126" s="29"/>
      <c r="J126" s="13"/>
      <c r="K126" s="29"/>
      <c r="L126" s="14"/>
      <c r="M126" s="29"/>
      <c r="N126" s="29"/>
      <c r="O126" s="29"/>
      <c r="P126" s="29"/>
      <c r="Q126" s="29"/>
      <c r="R126" s="29"/>
      <c r="S126" s="29"/>
      <c r="T126" s="29"/>
      <c r="U126" s="29"/>
      <c r="V126" s="13"/>
      <c r="W126" s="29"/>
      <c r="X126" s="29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1"/>
      <c r="AP126" s="1"/>
      <c r="AQ126" s="1"/>
      <c r="AR126" s="1"/>
      <c r="AS126" s="1"/>
      <c r="AT126" s="1"/>
      <c r="AU126" s="1"/>
    </row>
    <row r="127" spans="1:47" s="5" customFormat="1" ht="13.8" x14ac:dyDescent="0.25">
      <c r="A127" s="27"/>
      <c r="B127" s="27"/>
      <c r="C127" s="13"/>
      <c r="D127" s="28"/>
      <c r="E127" s="28"/>
      <c r="F127" s="26"/>
      <c r="G127" s="27"/>
      <c r="H127" s="13"/>
      <c r="I127" s="29"/>
      <c r="J127" s="13"/>
      <c r="K127" s="29"/>
      <c r="L127" s="14"/>
      <c r="M127" s="29"/>
      <c r="N127" s="29"/>
      <c r="O127" s="29"/>
      <c r="P127" s="29"/>
      <c r="Q127" s="29"/>
      <c r="R127" s="29"/>
      <c r="S127" s="29"/>
      <c r="T127" s="29"/>
      <c r="U127" s="29"/>
      <c r="V127" s="13"/>
      <c r="W127" s="29"/>
      <c r="X127" s="29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1"/>
      <c r="AP127" s="1"/>
      <c r="AQ127" s="1"/>
      <c r="AR127" s="1"/>
      <c r="AS127" s="1"/>
      <c r="AT127" s="1"/>
      <c r="AU127" s="1"/>
    </row>
    <row r="128" spans="1:47" s="5" customFormat="1" ht="13.8" x14ac:dyDescent="0.25">
      <c r="A128" s="27"/>
      <c r="B128" s="27"/>
      <c r="C128" s="13"/>
      <c r="D128" s="28"/>
      <c r="E128" s="28"/>
      <c r="F128" s="26"/>
      <c r="G128" s="27"/>
      <c r="H128" s="13"/>
      <c r="I128" s="29"/>
      <c r="J128" s="13"/>
      <c r="K128" s="29"/>
      <c r="L128" s="14"/>
      <c r="M128" s="29"/>
      <c r="N128" s="29"/>
      <c r="O128" s="29"/>
      <c r="P128" s="29"/>
      <c r="Q128" s="29"/>
      <c r="R128" s="29"/>
      <c r="S128" s="29"/>
      <c r="T128" s="29"/>
      <c r="U128" s="29"/>
      <c r="V128" s="13"/>
      <c r="W128" s="29"/>
      <c r="X128" s="29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1"/>
      <c r="AP128" s="1"/>
      <c r="AQ128" s="1"/>
      <c r="AR128" s="1"/>
      <c r="AS128" s="1"/>
      <c r="AT128" s="1"/>
      <c r="AU128" s="1"/>
    </row>
    <row r="129" spans="1:47" s="5" customFormat="1" ht="13.8" x14ac:dyDescent="0.25">
      <c r="A129" s="27"/>
      <c r="B129" s="27"/>
      <c r="C129" s="13"/>
      <c r="D129" s="28"/>
      <c r="E129" s="28"/>
      <c r="F129" s="26"/>
      <c r="G129" s="27"/>
      <c r="H129" s="13"/>
      <c r="I129" s="29"/>
      <c r="J129" s="13"/>
      <c r="K129" s="29"/>
      <c r="L129" s="14"/>
      <c r="M129" s="29"/>
      <c r="N129" s="29"/>
      <c r="O129" s="29"/>
      <c r="P129" s="29"/>
      <c r="Q129" s="29"/>
      <c r="R129" s="29"/>
      <c r="S129" s="29"/>
      <c r="T129" s="29"/>
      <c r="U129" s="29"/>
      <c r="V129" s="13"/>
      <c r="W129" s="29"/>
      <c r="X129" s="29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1"/>
      <c r="AP129" s="1"/>
      <c r="AQ129" s="1"/>
      <c r="AR129" s="1"/>
      <c r="AS129" s="1"/>
      <c r="AT129" s="1"/>
      <c r="AU129" s="1"/>
    </row>
    <row r="130" spans="1:47" s="5" customFormat="1" ht="13.8" x14ac:dyDescent="0.25">
      <c r="A130" s="27"/>
      <c r="B130" s="27"/>
      <c r="C130" s="13"/>
      <c r="D130" s="28"/>
      <c r="E130" s="28"/>
      <c r="F130" s="26"/>
      <c r="G130" s="27"/>
      <c r="H130" s="13"/>
      <c r="I130" s="29"/>
      <c r="J130" s="13"/>
      <c r="K130" s="29"/>
      <c r="L130" s="14"/>
      <c r="M130" s="29"/>
      <c r="N130" s="29"/>
      <c r="O130" s="29"/>
      <c r="P130" s="29"/>
      <c r="Q130" s="29"/>
      <c r="R130" s="29"/>
      <c r="S130" s="29"/>
      <c r="T130" s="29"/>
      <c r="U130" s="29"/>
      <c r="V130" s="13"/>
      <c r="W130" s="29"/>
      <c r="X130" s="29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1"/>
      <c r="AP130" s="1"/>
      <c r="AQ130" s="1"/>
      <c r="AR130" s="1"/>
      <c r="AS130" s="1"/>
      <c r="AT130" s="1"/>
      <c r="AU130" s="1"/>
    </row>
    <row r="131" spans="1:47" s="5" customFormat="1" ht="13.8" x14ac:dyDescent="0.25">
      <c r="A131" s="27"/>
      <c r="B131" s="27"/>
      <c r="C131" s="13"/>
      <c r="D131" s="28"/>
      <c r="E131" s="28"/>
      <c r="F131" s="26"/>
      <c r="G131" s="27"/>
      <c r="H131" s="13"/>
      <c r="I131" s="29"/>
      <c r="J131" s="13"/>
      <c r="K131" s="29"/>
      <c r="L131" s="14"/>
      <c r="M131" s="29"/>
      <c r="N131" s="29"/>
      <c r="O131" s="29"/>
      <c r="P131" s="29"/>
      <c r="Q131" s="29"/>
      <c r="R131" s="29"/>
      <c r="S131" s="29"/>
      <c r="T131" s="29"/>
      <c r="U131" s="29"/>
      <c r="V131" s="13"/>
      <c r="W131" s="29"/>
      <c r="X131" s="29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1"/>
      <c r="AP131" s="1"/>
      <c r="AQ131" s="1"/>
      <c r="AR131" s="1"/>
      <c r="AS131" s="1"/>
      <c r="AT131" s="1"/>
      <c r="AU131" s="1"/>
    </row>
    <row r="132" spans="1:47" s="5" customFormat="1" ht="13.8" x14ac:dyDescent="0.25">
      <c r="A132" s="27"/>
      <c r="B132" s="27"/>
      <c r="C132" s="13"/>
      <c r="D132" s="28"/>
      <c r="E132" s="28"/>
      <c r="F132" s="26"/>
      <c r="G132" s="27"/>
      <c r="H132" s="13"/>
      <c r="I132" s="29"/>
      <c r="J132" s="13"/>
      <c r="K132" s="29"/>
      <c r="L132" s="14"/>
      <c r="M132" s="29"/>
      <c r="N132" s="29"/>
      <c r="O132" s="29"/>
      <c r="P132" s="29"/>
      <c r="Q132" s="29"/>
      <c r="R132" s="29"/>
      <c r="S132" s="29"/>
      <c r="T132" s="29"/>
      <c r="U132" s="29"/>
      <c r="V132" s="13"/>
      <c r="W132" s="29"/>
      <c r="X132" s="29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1"/>
      <c r="AP132" s="1"/>
      <c r="AQ132" s="1"/>
      <c r="AR132" s="1"/>
      <c r="AS132" s="1"/>
      <c r="AT132" s="1"/>
      <c r="AU132" s="1"/>
    </row>
    <row r="133" spans="1:47" s="5" customFormat="1" ht="13.8" x14ac:dyDescent="0.25">
      <c r="A133" s="27"/>
      <c r="B133" s="27"/>
      <c r="C133" s="13"/>
      <c r="D133" s="28"/>
      <c r="E133" s="28"/>
      <c r="F133" s="26"/>
      <c r="G133" s="27"/>
      <c r="H133" s="13"/>
      <c r="I133" s="29"/>
      <c r="J133" s="13"/>
      <c r="K133" s="29"/>
      <c r="L133" s="14"/>
      <c r="M133" s="29"/>
      <c r="N133" s="29"/>
      <c r="O133" s="29"/>
      <c r="P133" s="29"/>
      <c r="Q133" s="29"/>
      <c r="R133" s="29"/>
      <c r="S133" s="29"/>
      <c r="T133" s="29"/>
      <c r="U133" s="29"/>
      <c r="V133" s="13"/>
      <c r="W133" s="29"/>
      <c r="X133" s="29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1"/>
      <c r="AP133" s="1"/>
      <c r="AQ133" s="1"/>
      <c r="AR133" s="1"/>
      <c r="AS133" s="1"/>
      <c r="AT133" s="1"/>
      <c r="AU133" s="1"/>
    </row>
    <row r="134" spans="1:47" s="5" customFormat="1" ht="13.8" x14ac:dyDescent="0.25">
      <c r="A134" s="27"/>
      <c r="B134" s="27"/>
      <c r="C134" s="13"/>
      <c r="D134" s="28"/>
      <c r="E134" s="28"/>
      <c r="F134" s="26"/>
      <c r="G134" s="27"/>
      <c r="H134" s="13"/>
      <c r="I134" s="29"/>
      <c r="J134" s="13"/>
      <c r="K134" s="29"/>
      <c r="L134" s="14"/>
      <c r="M134" s="29"/>
      <c r="N134" s="29"/>
      <c r="O134" s="29"/>
      <c r="P134" s="29"/>
      <c r="Q134" s="29"/>
      <c r="R134" s="29"/>
      <c r="S134" s="29"/>
      <c r="T134" s="29"/>
      <c r="U134" s="29"/>
      <c r="V134" s="13"/>
      <c r="W134" s="29"/>
      <c r="X134" s="29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1"/>
      <c r="AP134" s="1"/>
      <c r="AQ134" s="1"/>
      <c r="AR134" s="1"/>
      <c r="AS134" s="1"/>
      <c r="AT134" s="1"/>
      <c r="AU134" s="1"/>
    </row>
    <row r="135" spans="1:47" s="5" customFormat="1" ht="13.8" x14ac:dyDescent="0.25">
      <c r="A135" s="27"/>
      <c r="B135" s="27"/>
      <c r="C135" s="13"/>
      <c r="D135" s="28"/>
      <c r="E135" s="28"/>
      <c r="F135" s="26"/>
      <c r="G135" s="27"/>
      <c r="H135" s="13"/>
      <c r="I135" s="29"/>
      <c r="J135" s="13"/>
      <c r="K135" s="29"/>
      <c r="L135" s="14"/>
      <c r="M135" s="29"/>
      <c r="N135" s="29"/>
      <c r="O135" s="29"/>
      <c r="P135" s="29"/>
      <c r="Q135" s="29"/>
      <c r="R135" s="29"/>
      <c r="S135" s="29"/>
      <c r="T135" s="29"/>
      <c r="U135" s="29"/>
      <c r="V135" s="13"/>
      <c r="W135" s="29"/>
      <c r="X135" s="29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1"/>
      <c r="AP135" s="1"/>
      <c r="AQ135" s="1"/>
      <c r="AR135" s="1"/>
      <c r="AS135" s="1"/>
      <c r="AT135" s="1"/>
      <c r="AU135" s="1"/>
    </row>
    <row r="136" spans="1:47" s="5" customFormat="1" ht="13.8" x14ac:dyDescent="0.25">
      <c r="A136" s="27"/>
      <c r="B136" s="27"/>
      <c r="C136" s="13"/>
      <c r="D136" s="28"/>
      <c r="E136" s="28"/>
      <c r="F136" s="26"/>
      <c r="G136" s="27"/>
      <c r="H136" s="13"/>
      <c r="I136" s="29"/>
      <c r="J136" s="13"/>
      <c r="K136" s="29"/>
      <c r="L136" s="14"/>
      <c r="M136" s="29"/>
      <c r="N136" s="29"/>
      <c r="O136" s="29"/>
      <c r="P136" s="29"/>
      <c r="Q136" s="29"/>
      <c r="R136" s="29"/>
      <c r="S136" s="29"/>
      <c r="T136" s="29"/>
      <c r="U136" s="29"/>
      <c r="V136" s="13"/>
      <c r="W136" s="29"/>
      <c r="X136" s="29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1"/>
      <c r="AP136" s="1"/>
      <c r="AQ136" s="1"/>
      <c r="AR136" s="1"/>
      <c r="AS136" s="1"/>
      <c r="AT136" s="1"/>
      <c r="AU136" s="1"/>
    </row>
    <row r="137" spans="1:47" s="5" customFormat="1" ht="13.8" x14ac:dyDescent="0.25">
      <c r="A137" s="27"/>
      <c r="B137" s="27"/>
      <c r="C137" s="13"/>
      <c r="D137" s="28"/>
      <c r="E137" s="28"/>
      <c r="F137" s="26"/>
      <c r="G137" s="27"/>
      <c r="H137" s="13"/>
      <c r="I137" s="29"/>
      <c r="J137" s="13"/>
      <c r="K137" s="29"/>
      <c r="L137" s="14"/>
      <c r="M137" s="29"/>
      <c r="N137" s="29"/>
      <c r="O137" s="29"/>
      <c r="P137" s="29"/>
      <c r="Q137" s="29"/>
      <c r="R137" s="29"/>
      <c r="S137" s="29"/>
      <c r="T137" s="29"/>
      <c r="U137" s="29"/>
      <c r="V137" s="13"/>
      <c r="W137" s="29"/>
      <c r="X137" s="29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1"/>
      <c r="AP137" s="1"/>
      <c r="AQ137" s="1"/>
      <c r="AR137" s="1"/>
      <c r="AS137" s="1"/>
      <c r="AT137" s="1"/>
      <c r="AU137" s="1"/>
    </row>
    <row r="138" spans="1:47" s="5" customFormat="1" ht="13.8" x14ac:dyDescent="0.25">
      <c r="A138" s="27"/>
      <c r="B138" s="27"/>
      <c r="C138" s="13"/>
      <c r="D138" s="28"/>
      <c r="E138" s="28"/>
      <c r="F138" s="26"/>
      <c r="G138" s="27"/>
      <c r="H138" s="13"/>
      <c r="I138" s="29"/>
      <c r="J138" s="13"/>
      <c r="K138" s="29"/>
      <c r="L138" s="14"/>
      <c r="M138" s="29"/>
      <c r="N138" s="29"/>
      <c r="O138" s="29"/>
      <c r="P138" s="29"/>
      <c r="Q138" s="29"/>
      <c r="R138" s="29"/>
      <c r="S138" s="29"/>
      <c r="T138" s="29"/>
      <c r="U138" s="29"/>
      <c r="V138" s="13"/>
      <c r="W138" s="29"/>
      <c r="X138" s="29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1"/>
      <c r="AP138" s="1"/>
      <c r="AQ138" s="1"/>
      <c r="AR138" s="1"/>
      <c r="AS138" s="1"/>
      <c r="AT138" s="1"/>
      <c r="AU138" s="1"/>
    </row>
    <row r="139" spans="1:47" s="5" customFormat="1" ht="13.8" x14ac:dyDescent="0.25">
      <c r="A139" s="27"/>
      <c r="B139" s="27"/>
      <c r="C139" s="13"/>
      <c r="D139" s="28"/>
      <c r="E139" s="28"/>
      <c r="F139" s="26"/>
      <c r="G139" s="27"/>
      <c r="H139" s="13"/>
      <c r="I139" s="29"/>
      <c r="J139" s="13"/>
      <c r="K139" s="29"/>
      <c r="L139" s="14"/>
      <c r="M139" s="29"/>
      <c r="N139" s="29"/>
      <c r="O139" s="29"/>
      <c r="P139" s="29"/>
      <c r="Q139" s="29"/>
      <c r="R139" s="29"/>
      <c r="S139" s="29"/>
      <c r="T139" s="29"/>
      <c r="U139" s="29"/>
      <c r="V139" s="13"/>
      <c r="W139" s="29"/>
      <c r="X139" s="29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1"/>
      <c r="AP139" s="1"/>
      <c r="AQ139" s="1"/>
      <c r="AR139" s="1"/>
      <c r="AS139" s="1"/>
      <c r="AT139" s="1"/>
      <c r="AU139" s="1"/>
    </row>
    <row r="140" spans="1:47" s="5" customFormat="1" ht="13.8" x14ac:dyDescent="0.25">
      <c r="A140" s="27"/>
      <c r="B140" s="27"/>
      <c r="C140" s="13"/>
      <c r="D140" s="28"/>
      <c r="E140" s="28"/>
      <c r="F140" s="26"/>
      <c r="G140" s="27"/>
      <c r="H140" s="13"/>
      <c r="I140" s="29"/>
      <c r="J140" s="13"/>
      <c r="K140" s="29"/>
      <c r="L140" s="14"/>
      <c r="M140" s="29"/>
      <c r="N140" s="29"/>
      <c r="O140" s="29"/>
      <c r="P140" s="29"/>
      <c r="Q140" s="29"/>
      <c r="R140" s="29"/>
      <c r="S140" s="29"/>
      <c r="T140" s="29"/>
      <c r="U140" s="29"/>
      <c r="V140" s="13"/>
      <c r="W140" s="29"/>
      <c r="X140" s="29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1"/>
      <c r="AP140" s="1"/>
      <c r="AQ140" s="1"/>
      <c r="AR140" s="1"/>
      <c r="AS140" s="1"/>
      <c r="AT140" s="1"/>
      <c r="AU140" s="1"/>
    </row>
    <row r="141" spans="1:47" s="5" customFormat="1" ht="13.8" x14ac:dyDescent="0.25">
      <c r="A141" s="27"/>
      <c r="B141" s="27"/>
      <c r="C141" s="13"/>
      <c r="D141" s="28"/>
      <c r="E141" s="28"/>
      <c r="F141" s="26"/>
      <c r="G141" s="27"/>
      <c r="H141" s="13"/>
      <c r="I141" s="29"/>
      <c r="J141" s="13"/>
      <c r="K141" s="29"/>
      <c r="L141" s="14"/>
      <c r="M141" s="29"/>
      <c r="N141" s="29"/>
      <c r="O141" s="29"/>
      <c r="P141" s="29"/>
      <c r="Q141" s="29"/>
      <c r="R141" s="29"/>
      <c r="S141" s="29"/>
      <c r="T141" s="29"/>
      <c r="U141" s="29"/>
      <c r="V141" s="13"/>
      <c r="W141" s="29"/>
      <c r="X141" s="29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1"/>
      <c r="AP141" s="1"/>
      <c r="AQ141" s="1"/>
      <c r="AR141" s="1"/>
      <c r="AS141" s="1"/>
      <c r="AT141" s="1"/>
      <c r="AU141" s="1"/>
    </row>
    <row r="142" spans="1:47" s="5" customFormat="1" ht="13.8" x14ac:dyDescent="0.25">
      <c r="A142" s="27"/>
      <c r="B142" s="27"/>
      <c r="C142" s="13"/>
      <c r="D142" s="28"/>
      <c r="E142" s="28"/>
      <c r="F142" s="26"/>
      <c r="G142" s="27"/>
      <c r="H142" s="13"/>
      <c r="I142" s="29"/>
      <c r="J142" s="13"/>
      <c r="K142" s="29"/>
      <c r="L142" s="14"/>
      <c r="M142" s="29"/>
      <c r="N142" s="29"/>
      <c r="O142" s="29"/>
      <c r="P142" s="29"/>
      <c r="Q142" s="29"/>
      <c r="R142" s="29"/>
      <c r="S142" s="29"/>
      <c r="T142" s="29"/>
      <c r="U142" s="29"/>
      <c r="V142" s="13"/>
      <c r="W142" s="29"/>
      <c r="X142" s="29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1"/>
      <c r="AP142" s="1"/>
      <c r="AQ142" s="1"/>
      <c r="AR142" s="1"/>
      <c r="AS142" s="1"/>
      <c r="AT142" s="1"/>
      <c r="AU142" s="1"/>
    </row>
    <row r="143" spans="1:47" s="5" customFormat="1" ht="13.8" x14ac:dyDescent="0.25">
      <c r="A143" s="27"/>
      <c r="B143" s="27"/>
      <c r="C143" s="13"/>
      <c r="D143" s="28"/>
      <c r="E143" s="28"/>
      <c r="F143" s="26"/>
      <c r="G143" s="27"/>
      <c r="H143" s="13"/>
      <c r="I143" s="29"/>
      <c r="J143" s="13"/>
      <c r="K143" s="29"/>
      <c r="L143" s="14"/>
      <c r="M143" s="29"/>
      <c r="N143" s="29"/>
      <c r="O143" s="29"/>
      <c r="P143" s="29"/>
      <c r="Q143" s="29"/>
      <c r="R143" s="29"/>
      <c r="S143" s="29"/>
      <c r="T143" s="29"/>
      <c r="U143" s="29"/>
      <c r="V143" s="13"/>
      <c r="W143" s="29"/>
      <c r="X143" s="29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1"/>
      <c r="AP143" s="1"/>
      <c r="AQ143" s="1"/>
      <c r="AR143" s="1"/>
      <c r="AS143" s="1"/>
      <c r="AT143" s="1"/>
      <c r="AU143" s="1"/>
    </row>
    <row r="144" spans="1:47" s="5" customFormat="1" ht="13.8" x14ac:dyDescent="0.25">
      <c r="A144" s="27"/>
      <c r="B144" s="27"/>
      <c r="C144" s="13"/>
      <c r="D144" s="28"/>
      <c r="E144" s="28"/>
      <c r="F144" s="26"/>
      <c r="G144" s="27"/>
      <c r="H144" s="13"/>
      <c r="I144" s="29"/>
      <c r="J144" s="13"/>
      <c r="K144" s="29"/>
      <c r="L144" s="14"/>
      <c r="M144" s="29"/>
      <c r="N144" s="29"/>
      <c r="O144" s="29"/>
      <c r="P144" s="29"/>
      <c r="Q144" s="29"/>
      <c r="R144" s="29"/>
      <c r="S144" s="29"/>
      <c r="T144" s="29"/>
      <c r="U144" s="29"/>
      <c r="V144" s="13"/>
      <c r="W144" s="29"/>
      <c r="X144" s="29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1"/>
      <c r="AP144" s="1"/>
      <c r="AQ144" s="1"/>
      <c r="AR144" s="1"/>
      <c r="AS144" s="1"/>
      <c r="AT144" s="1"/>
      <c r="AU144" s="1"/>
    </row>
    <row r="145" spans="1:47" s="5" customFormat="1" ht="13.8" x14ac:dyDescent="0.25">
      <c r="A145" s="27"/>
      <c r="B145" s="27"/>
      <c r="C145" s="13"/>
      <c r="D145" s="28"/>
      <c r="E145" s="28"/>
      <c r="F145" s="26"/>
      <c r="G145" s="27"/>
      <c r="H145" s="13"/>
      <c r="I145" s="29"/>
      <c r="J145" s="13"/>
      <c r="K145" s="29"/>
      <c r="L145" s="14"/>
      <c r="M145" s="29"/>
      <c r="N145" s="29"/>
      <c r="O145" s="29"/>
      <c r="P145" s="29"/>
      <c r="Q145" s="29"/>
      <c r="R145" s="29"/>
      <c r="S145" s="29"/>
      <c r="T145" s="29"/>
      <c r="U145" s="29"/>
      <c r="V145" s="13"/>
      <c r="W145" s="29"/>
      <c r="X145" s="29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1"/>
      <c r="AP145" s="1"/>
      <c r="AQ145" s="1"/>
      <c r="AR145" s="1"/>
      <c r="AS145" s="1"/>
      <c r="AT145" s="1"/>
      <c r="AU145" s="1"/>
    </row>
    <row r="146" spans="1:47" s="5" customFormat="1" ht="13.8" x14ac:dyDescent="0.25">
      <c r="A146" s="27"/>
      <c r="B146" s="27"/>
      <c r="C146" s="13"/>
      <c r="D146" s="28"/>
      <c r="E146" s="28"/>
      <c r="F146" s="26"/>
      <c r="G146" s="27"/>
      <c r="H146" s="13"/>
      <c r="I146" s="29"/>
      <c r="J146" s="13"/>
      <c r="K146" s="29"/>
      <c r="L146" s="14"/>
      <c r="M146" s="29"/>
      <c r="N146" s="29"/>
      <c r="O146" s="29"/>
      <c r="P146" s="29"/>
      <c r="Q146" s="29"/>
      <c r="R146" s="29"/>
      <c r="S146" s="29"/>
      <c r="T146" s="29"/>
      <c r="U146" s="29"/>
      <c r="V146" s="13"/>
      <c r="W146" s="29"/>
      <c r="X146" s="29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1"/>
      <c r="AP146" s="1"/>
      <c r="AQ146" s="1"/>
      <c r="AR146" s="1"/>
      <c r="AS146" s="1"/>
      <c r="AT146" s="1"/>
      <c r="AU146" s="1"/>
    </row>
    <row r="147" spans="1:47" s="5" customFormat="1" ht="13.8" x14ac:dyDescent="0.25">
      <c r="A147" s="27"/>
      <c r="B147" s="27"/>
      <c r="C147" s="13"/>
      <c r="D147" s="28"/>
      <c r="E147" s="28"/>
      <c r="F147" s="26"/>
      <c r="G147" s="27"/>
      <c r="H147" s="13"/>
      <c r="I147" s="29"/>
      <c r="J147" s="13"/>
      <c r="K147" s="29"/>
      <c r="L147" s="14"/>
      <c r="M147" s="29"/>
      <c r="N147" s="29"/>
      <c r="O147" s="29"/>
      <c r="P147" s="29"/>
      <c r="Q147" s="29"/>
      <c r="R147" s="29"/>
      <c r="S147" s="29"/>
      <c r="T147" s="29"/>
      <c r="U147" s="29"/>
      <c r="V147" s="13"/>
      <c r="W147" s="29"/>
      <c r="X147" s="29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1"/>
      <c r="AP147" s="1"/>
      <c r="AQ147" s="1"/>
      <c r="AR147" s="1"/>
      <c r="AS147" s="1"/>
      <c r="AT147" s="1"/>
      <c r="AU147" s="1"/>
    </row>
    <row r="148" spans="1:47" s="5" customFormat="1" ht="13.8" x14ac:dyDescent="0.25">
      <c r="A148" s="27"/>
      <c r="B148" s="27"/>
      <c r="C148" s="13"/>
      <c r="D148" s="28"/>
      <c r="E148" s="28"/>
      <c r="F148" s="26"/>
      <c r="G148" s="27"/>
      <c r="H148" s="13"/>
      <c r="I148" s="29"/>
      <c r="J148" s="13"/>
      <c r="K148" s="29"/>
      <c r="L148" s="14"/>
      <c r="M148" s="29"/>
      <c r="N148" s="29"/>
      <c r="O148" s="29"/>
      <c r="P148" s="29"/>
      <c r="Q148" s="29"/>
      <c r="R148" s="29"/>
      <c r="S148" s="29"/>
      <c r="T148" s="29"/>
      <c r="U148" s="29"/>
      <c r="V148" s="13"/>
      <c r="W148" s="29"/>
      <c r="X148" s="29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1"/>
      <c r="AP148" s="1"/>
      <c r="AQ148" s="1"/>
      <c r="AR148" s="1"/>
      <c r="AS148" s="1"/>
      <c r="AT148" s="1"/>
      <c r="AU148" s="1"/>
    </row>
    <row r="149" spans="1:47" s="5" customFormat="1" ht="13.8" x14ac:dyDescent="0.25">
      <c r="A149" s="27"/>
      <c r="B149" s="27"/>
      <c r="C149" s="13"/>
      <c r="D149" s="28"/>
      <c r="E149" s="28"/>
      <c r="F149" s="26"/>
      <c r="G149" s="27"/>
      <c r="H149" s="13"/>
      <c r="I149" s="29"/>
      <c r="J149" s="13"/>
      <c r="K149" s="29"/>
      <c r="L149" s="14"/>
      <c r="M149" s="29"/>
      <c r="N149" s="29"/>
      <c r="O149" s="29"/>
      <c r="P149" s="29"/>
      <c r="Q149" s="29"/>
      <c r="R149" s="29"/>
      <c r="S149" s="29"/>
      <c r="T149" s="29"/>
      <c r="U149" s="29"/>
      <c r="V149" s="13"/>
      <c r="W149" s="29"/>
      <c r="X149" s="29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1"/>
      <c r="AP149" s="1"/>
      <c r="AQ149" s="1"/>
      <c r="AR149" s="1"/>
      <c r="AS149" s="1"/>
      <c r="AT149" s="1"/>
      <c r="AU149" s="1"/>
    </row>
    <row r="150" spans="1:47" s="5" customFormat="1" ht="13.8" x14ac:dyDescent="0.25">
      <c r="A150" s="27"/>
      <c r="B150" s="27"/>
      <c r="C150" s="13"/>
      <c r="D150" s="28"/>
      <c r="E150" s="28"/>
      <c r="F150" s="26"/>
      <c r="G150" s="27"/>
      <c r="H150" s="13"/>
      <c r="I150" s="29"/>
      <c r="J150" s="13"/>
      <c r="K150" s="29"/>
      <c r="L150" s="14"/>
      <c r="M150" s="29"/>
      <c r="N150" s="29"/>
      <c r="O150" s="29"/>
      <c r="P150" s="29"/>
      <c r="Q150" s="29"/>
      <c r="R150" s="29"/>
      <c r="S150" s="29"/>
      <c r="T150" s="29"/>
      <c r="U150" s="29"/>
      <c r="V150" s="13"/>
      <c r="W150" s="29"/>
      <c r="X150" s="29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1"/>
      <c r="AP150" s="1"/>
      <c r="AQ150" s="1"/>
      <c r="AR150" s="1"/>
      <c r="AS150" s="1"/>
      <c r="AT150" s="1"/>
      <c r="AU150" s="1"/>
    </row>
    <row r="151" spans="1:47" s="5" customFormat="1" ht="13.8" x14ac:dyDescent="0.25">
      <c r="A151" s="27"/>
      <c r="B151" s="27"/>
      <c r="C151" s="13"/>
      <c r="D151" s="28"/>
      <c r="E151" s="28"/>
      <c r="F151" s="26"/>
      <c r="G151" s="27"/>
      <c r="H151" s="13"/>
      <c r="I151" s="29"/>
      <c r="J151" s="13"/>
      <c r="K151" s="29"/>
      <c r="L151" s="14"/>
      <c r="M151" s="29"/>
      <c r="N151" s="29"/>
      <c r="O151" s="29"/>
      <c r="P151" s="29"/>
      <c r="Q151" s="29"/>
      <c r="R151" s="29"/>
      <c r="S151" s="29"/>
      <c r="T151" s="29"/>
      <c r="U151" s="29"/>
      <c r="V151" s="13"/>
      <c r="W151" s="29"/>
      <c r="X151" s="29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1"/>
      <c r="AP151" s="1"/>
      <c r="AQ151" s="1"/>
      <c r="AR151" s="1"/>
      <c r="AS151" s="1"/>
      <c r="AT151" s="1"/>
      <c r="AU151" s="1"/>
    </row>
    <row r="152" spans="1:47" s="5" customFormat="1" ht="13.8" x14ac:dyDescent="0.25">
      <c r="A152" s="27"/>
      <c r="B152" s="27"/>
      <c r="C152" s="13"/>
      <c r="D152" s="28"/>
      <c r="E152" s="28"/>
      <c r="F152" s="26"/>
      <c r="G152" s="27"/>
      <c r="H152" s="13"/>
      <c r="I152" s="29"/>
      <c r="J152" s="13"/>
      <c r="K152" s="29"/>
      <c r="L152" s="14"/>
      <c r="M152" s="29"/>
      <c r="N152" s="29"/>
      <c r="O152" s="29"/>
      <c r="P152" s="29"/>
      <c r="Q152" s="29"/>
      <c r="R152" s="29"/>
      <c r="S152" s="29"/>
      <c r="T152" s="29"/>
      <c r="U152" s="29"/>
      <c r="V152" s="13"/>
      <c r="W152" s="29"/>
      <c r="X152" s="29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1"/>
      <c r="AP152" s="1"/>
      <c r="AQ152" s="1"/>
      <c r="AR152" s="1"/>
      <c r="AS152" s="1"/>
      <c r="AT152" s="1"/>
      <c r="AU152" s="1"/>
    </row>
    <row r="153" spans="1:47" s="5" customFormat="1" ht="13.8" x14ac:dyDescent="0.25">
      <c r="A153" s="27"/>
      <c r="B153" s="27"/>
      <c r="C153" s="13"/>
      <c r="D153" s="28"/>
      <c r="E153" s="28"/>
      <c r="F153" s="26"/>
      <c r="G153" s="27"/>
      <c r="H153" s="13"/>
      <c r="I153" s="29"/>
      <c r="J153" s="13"/>
      <c r="K153" s="29"/>
      <c r="L153" s="14"/>
      <c r="M153" s="29"/>
      <c r="N153" s="29"/>
      <c r="O153" s="29"/>
      <c r="P153" s="29"/>
      <c r="Q153" s="29"/>
      <c r="R153" s="29"/>
      <c r="S153" s="29"/>
      <c r="T153" s="29"/>
      <c r="U153" s="29"/>
      <c r="V153" s="13"/>
      <c r="W153" s="29"/>
      <c r="X153" s="29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1"/>
      <c r="AP153" s="1"/>
      <c r="AQ153" s="1"/>
      <c r="AR153" s="1"/>
      <c r="AS153" s="1"/>
      <c r="AT153" s="1"/>
      <c r="AU153" s="1"/>
    </row>
    <row r="154" spans="1:47" s="5" customFormat="1" ht="13.8" x14ac:dyDescent="0.25">
      <c r="A154" s="27"/>
      <c r="B154" s="27"/>
      <c r="C154" s="13"/>
      <c r="D154" s="28"/>
      <c r="E154" s="28"/>
      <c r="F154" s="26"/>
      <c r="G154" s="27"/>
      <c r="H154" s="13"/>
      <c r="I154" s="29"/>
      <c r="J154" s="13"/>
      <c r="K154" s="29"/>
      <c r="L154" s="14"/>
      <c r="M154" s="29"/>
      <c r="N154" s="29"/>
      <c r="O154" s="29"/>
      <c r="P154" s="29"/>
      <c r="Q154" s="29"/>
      <c r="R154" s="29"/>
      <c r="S154" s="29"/>
      <c r="T154" s="29"/>
      <c r="U154" s="29"/>
      <c r="V154" s="13"/>
      <c r="W154" s="29"/>
      <c r="X154" s="29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1"/>
      <c r="AP154" s="1"/>
      <c r="AQ154" s="1"/>
      <c r="AR154" s="1"/>
      <c r="AS154" s="1"/>
      <c r="AT154" s="1"/>
      <c r="AU154" s="1"/>
    </row>
    <row r="155" spans="1:47" s="5" customFormat="1" ht="13.8" x14ac:dyDescent="0.25">
      <c r="A155" s="27"/>
      <c r="B155" s="27"/>
      <c r="C155" s="13"/>
      <c r="D155" s="28"/>
      <c r="E155" s="28"/>
      <c r="F155" s="26"/>
      <c r="G155" s="27"/>
      <c r="H155" s="13"/>
      <c r="I155" s="29"/>
      <c r="J155" s="13"/>
      <c r="K155" s="29"/>
      <c r="L155" s="14"/>
      <c r="M155" s="29"/>
      <c r="N155" s="29"/>
      <c r="O155" s="29"/>
      <c r="P155" s="29"/>
      <c r="Q155" s="29"/>
      <c r="R155" s="29"/>
      <c r="S155" s="29"/>
      <c r="T155" s="29"/>
      <c r="U155" s="29"/>
      <c r="V155" s="13"/>
      <c r="W155" s="29"/>
      <c r="X155" s="29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1"/>
      <c r="AP155" s="1"/>
      <c r="AQ155" s="1"/>
      <c r="AR155" s="1"/>
      <c r="AS155" s="1"/>
      <c r="AT155" s="1"/>
      <c r="AU155" s="1"/>
    </row>
    <row r="156" spans="1:47" s="5" customFormat="1" ht="13.8" x14ac:dyDescent="0.25">
      <c r="A156" s="27"/>
      <c r="B156" s="27"/>
      <c r="C156" s="13"/>
      <c r="D156" s="28"/>
      <c r="E156" s="28"/>
      <c r="F156" s="26"/>
      <c r="G156" s="27"/>
      <c r="H156" s="13"/>
      <c r="I156" s="29"/>
      <c r="J156" s="13"/>
      <c r="K156" s="29"/>
      <c r="L156" s="14"/>
      <c r="M156" s="29"/>
      <c r="N156" s="29"/>
      <c r="O156" s="29"/>
      <c r="P156" s="29"/>
      <c r="Q156" s="29"/>
      <c r="R156" s="29"/>
      <c r="S156" s="29"/>
      <c r="T156" s="29"/>
      <c r="U156" s="29"/>
      <c r="V156" s="13"/>
      <c r="W156" s="29"/>
      <c r="X156" s="29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1"/>
      <c r="AP156" s="1"/>
      <c r="AQ156" s="1"/>
      <c r="AR156" s="1"/>
      <c r="AS156" s="1"/>
      <c r="AT156" s="1"/>
      <c r="AU156" s="1"/>
    </row>
    <row r="157" spans="1:47" s="5" customFormat="1" ht="13.8" x14ac:dyDescent="0.25">
      <c r="A157" s="27"/>
      <c r="B157" s="27"/>
      <c r="C157" s="13"/>
      <c r="D157" s="28"/>
      <c r="E157" s="28"/>
      <c r="F157" s="26"/>
      <c r="G157" s="27"/>
      <c r="H157" s="13"/>
      <c r="I157" s="29"/>
      <c r="J157" s="13"/>
      <c r="K157" s="29"/>
      <c r="L157" s="14"/>
      <c r="M157" s="29"/>
      <c r="N157" s="29"/>
      <c r="O157" s="29"/>
      <c r="P157" s="29"/>
      <c r="Q157" s="29"/>
      <c r="R157" s="29"/>
      <c r="S157" s="29"/>
      <c r="T157" s="29"/>
      <c r="U157" s="29"/>
      <c r="V157" s="13"/>
      <c r="W157" s="29"/>
      <c r="X157" s="29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1"/>
      <c r="AP157" s="1"/>
      <c r="AQ157" s="1"/>
      <c r="AR157" s="1"/>
      <c r="AS157" s="1"/>
      <c r="AT157" s="1"/>
      <c r="AU157" s="1"/>
    </row>
    <row r="158" spans="1:47" s="5" customFormat="1" ht="13.8" x14ac:dyDescent="0.25">
      <c r="A158" s="27"/>
      <c r="B158" s="27"/>
      <c r="C158" s="13"/>
      <c r="D158" s="28"/>
      <c r="E158" s="28"/>
      <c r="F158" s="26"/>
      <c r="G158" s="27"/>
      <c r="H158" s="13"/>
      <c r="I158" s="29"/>
      <c r="J158" s="13"/>
      <c r="K158" s="29"/>
      <c r="L158" s="14"/>
      <c r="M158" s="29"/>
      <c r="N158" s="29"/>
      <c r="O158" s="29"/>
      <c r="P158" s="29"/>
      <c r="Q158" s="29"/>
      <c r="R158" s="29"/>
      <c r="S158" s="29"/>
      <c r="T158" s="29"/>
      <c r="U158" s="29"/>
      <c r="V158" s="13"/>
      <c r="W158" s="29"/>
      <c r="X158" s="29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1"/>
      <c r="AP158" s="1"/>
      <c r="AQ158" s="1"/>
      <c r="AR158" s="1"/>
      <c r="AS158" s="1"/>
      <c r="AT158" s="1"/>
      <c r="AU158" s="1"/>
    </row>
    <row r="159" spans="1:47" s="5" customFormat="1" ht="13.8" x14ac:dyDescent="0.25">
      <c r="A159" s="27"/>
      <c r="B159" s="27"/>
      <c r="C159" s="13"/>
      <c r="D159" s="28"/>
      <c r="E159" s="28"/>
      <c r="F159" s="26"/>
      <c r="G159" s="27"/>
      <c r="H159" s="13"/>
      <c r="I159" s="29"/>
      <c r="J159" s="13"/>
      <c r="K159" s="29"/>
      <c r="L159" s="14"/>
      <c r="M159" s="29"/>
      <c r="N159" s="29"/>
      <c r="O159" s="29"/>
      <c r="P159" s="29"/>
      <c r="Q159" s="29"/>
      <c r="R159" s="29"/>
      <c r="S159" s="29"/>
      <c r="T159" s="29"/>
      <c r="U159" s="29"/>
      <c r="V159" s="13"/>
      <c r="W159" s="29"/>
      <c r="X159" s="29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1"/>
      <c r="AP159" s="1"/>
      <c r="AQ159" s="1"/>
      <c r="AR159" s="1"/>
      <c r="AS159" s="1"/>
      <c r="AT159" s="1"/>
      <c r="AU159" s="1"/>
    </row>
    <row r="160" spans="1:47" s="5" customFormat="1" ht="13.8" x14ac:dyDescent="0.25">
      <c r="A160" s="27"/>
      <c r="B160" s="27"/>
      <c r="C160" s="13"/>
      <c r="D160" s="28"/>
      <c r="E160" s="28"/>
      <c r="F160" s="26"/>
      <c r="G160" s="27"/>
      <c r="H160" s="13"/>
      <c r="I160" s="29"/>
      <c r="J160" s="13"/>
      <c r="K160" s="29"/>
      <c r="L160" s="14"/>
      <c r="M160" s="29"/>
      <c r="N160" s="29"/>
      <c r="O160" s="29"/>
      <c r="P160" s="29"/>
      <c r="Q160" s="29"/>
      <c r="R160" s="29"/>
      <c r="S160" s="29"/>
      <c r="T160" s="29"/>
      <c r="U160" s="29"/>
      <c r="V160" s="13"/>
      <c r="W160" s="29"/>
      <c r="X160" s="29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1"/>
      <c r="AP160" s="1"/>
      <c r="AQ160" s="1"/>
      <c r="AR160" s="1"/>
      <c r="AS160" s="1"/>
      <c r="AT160" s="1"/>
      <c r="AU160" s="1"/>
    </row>
    <row r="161" spans="1:47" s="5" customFormat="1" ht="13.8" x14ac:dyDescent="0.25">
      <c r="A161" s="27"/>
      <c r="B161" s="27"/>
      <c r="C161" s="13"/>
      <c r="D161" s="28"/>
      <c r="E161" s="28"/>
      <c r="F161" s="26"/>
      <c r="G161" s="27"/>
      <c r="H161" s="13"/>
      <c r="I161" s="29"/>
      <c r="J161" s="13"/>
      <c r="K161" s="29"/>
      <c r="L161" s="14"/>
      <c r="M161" s="29"/>
      <c r="N161" s="29"/>
      <c r="O161" s="29"/>
      <c r="P161" s="29"/>
      <c r="Q161" s="29"/>
      <c r="R161" s="29"/>
      <c r="S161" s="29"/>
      <c r="T161" s="29"/>
      <c r="U161" s="29"/>
      <c r="V161" s="13"/>
      <c r="W161" s="29"/>
      <c r="X161" s="29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1"/>
      <c r="AP161" s="1"/>
      <c r="AQ161" s="1"/>
      <c r="AR161" s="1"/>
      <c r="AS161" s="1"/>
      <c r="AT161" s="1"/>
      <c r="AU161" s="1"/>
    </row>
    <row r="162" spans="1:47" s="5" customFormat="1" ht="13.8" x14ac:dyDescent="0.25">
      <c r="A162" s="27"/>
      <c r="B162" s="27"/>
      <c r="C162" s="13"/>
      <c r="D162" s="28"/>
      <c r="E162" s="28"/>
      <c r="F162" s="26"/>
      <c r="G162" s="27"/>
      <c r="H162" s="13"/>
      <c r="I162" s="29"/>
      <c r="J162" s="13"/>
      <c r="K162" s="29"/>
      <c r="L162" s="14"/>
      <c r="M162" s="29"/>
      <c r="N162" s="29"/>
      <c r="O162" s="29"/>
      <c r="P162" s="29"/>
      <c r="Q162" s="29"/>
      <c r="R162" s="29"/>
      <c r="S162" s="29"/>
      <c r="T162" s="29"/>
      <c r="U162" s="29"/>
      <c r="V162" s="13"/>
      <c r="W162" s="29"/>
      <c r="X162" s="29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1"/>
      <c r="AP162" s="1"/>
      <c r="AQ162" s="1"/>
      <c r="AR162" s="1"/>
      <c r="AS162" s="1"/>
      <c r="AT162" s="1"/>
      <c r="AU162" s="1"/>
    </row>
    <row r="163" spans="1:47" s="5" customFormat="1" ht="13.8" x14ac:dyDescent="0.25">
      <c r="A163" s="27"/>
      <c r="B163" s="27"/>
      <c r="C163" s="13"/>
      <c r="D163" s="28"/>
      <c r="E163" s="28"/>
      <c r="F163" s="26"/>
      <c r="G163" s="27"/>
      <c r="H163" s="13"/>
      <c r="I163" s="29"/>
      <c r="J163" s="13"/>
      <c r="K163" s="29"/>
      <c r="L163" s="14"/>
      <c r="M163" s="29"/>
      <c r="N163" s="29"/>
      <c r="O163" s="29"/>
      <c r="P163" s="29"/>
      <c r="Q163" s="29"/>
      <c r="R163" s="29"/>
      <c r="S163" s="29"/>
      <c r="T163" s="29"/>
      <c r="U163" s="29"/>
      <c r="V163" s="13"/>
      <c r="W163" s="29"/>
      <c r="X163" s="29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1"/>
      <c r="AP163" s="1"/>
      <c r="AQ163" s="1"/>
      <c r="AR163" s="1"/>
      <c r="AS163" s="1"/>
      <c r="AT163" s="1"/>
      <c r="AU163" s="1"/>
    </row>
    <row r="164" spans="1:47" s="5" customFormat="1" ht="13.8" x14ac:dyDescent="0.25">
      <c r="A164" s="27"/>
      <c r="B164" s="27"/>
      <c r="C164" s="13"/>
      <c r="D164" s="28"/>
      <c r="E164" s="28"/>
      <c r="F164" s="26"/>
      <c r="G164" s="27"/>
      <c r="H164" s="13"/>
      <c r="I164" s="29"/>
      <c r="J164" s="13"/>
      <c r="K164" s="29"/>
      <c r="L164" s="14"/>
      <c r="M164" s="29"/>
      <c r="N164" s="29"/>
      <c r="O164" s="29"/>
      <c r="P164" s="29"/>
      <c r="Q164" s="29"/>
      <c r="R164" s="29"/>
      <c r="S164" s="29"/>
      <c r="T164" s="29"/>
      <c r="U164" s="29"/>
      <c r="V164" s="13"/>
      <c r="W164" s="29"/>
      <c r="X164" s="29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1"/>
      <c r="AP164" s="1"/>
      <c r="AQ164" s="1"/>
      <c r="AR164" s="1"/>
      <c r="AS164" s="1"/>
      <c r="AT164" s="1"/>
      <c r="AU164" s="1"/>
    </row>
    <row r="165" spans="1:47" s="5" customFormat="1" ht="13.8" x14ac:dyDescent="0.25">
      <c r="A165" s="27"/>
      <c r="B165" s="27"/>
      <c r="C165" s="13"/>
      <c r="D165" s="28"/>
      <c r="E165" s="28"/>
      <c r="F165" s="26"/>
      <c r="G165" s="27"/>
      <c r="H165" s="13"/>
      <c r="I165" s="29"/>
      <c r="J165" s="13"/>
      <c r="K165" s="29"/>
      <c r="L165" s="14"/>
      <c r="M165" s="29"/>
      <c r="N165" s="29"/>
      <c r="O165" s="29"/>
      <c r="P165" s="29"/>
      <c r="Q165" s="29"/>
      <c r="R165" s="29"/>
      <c r="S165" s="29"/>
      <c r="T165" s="29"/>
      <c r="U165" s="29"/>
      <c r="V165" s="13"/>
      <c r="W165" s="29"/>
      <c r="X165" s="29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1"/>
      <c r="AP165" s="1"/>
      <c r="AQ165" s="1"/>
      <c r="AR165" s="1"/>
      <c r="AS165" s="1"/>
      <c r="AT165" s="1"/>
      <c r="AU165" s="1"/>
    </row>
    <row r="166" spans="1:47" s="5" customFormat="1" ht="13.8" x14ac:dyDescent="0.25">
      <c r="A166" s="27"/>
      <c r="B166" s="27"/>
      <c r="C166" s="13"/>
      <c r="D166" s="28"/>
      <c r="E166" s="28"/>
      <c r="F166" s="26"/>
      <c r="G166" s="27"/>
      <c r="H166" s="13"/>
      <c r="I166" s="29"/>
      <c r="J166" s="13"/>
      <c r="K166" s="29"/>
      <c r="L166" s="14"/>
      <c r="M166" s="29"/>
      <c r="N166" s="29"/>
      <c r="O166" s="29"/>
      <c r="P166" s="29"/>
      <c r="Q166" s="29"/>
      <c r="R166" s="29"/>
      <c r="S166" s="29"/>
      <c r="T166" s="29"/>
      <c r="U166" s="29"/>
      <c r="V166" s="13"/>
      <c r="W166" s="29"/>
      <c r="X166" s="29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1"/>
      <c r="AP166" s="1"/>
      <c r="AQ166" s="1"/>
      <c r="AR166" s="1"/>
      <c r="AS166" s="1"/>
      <c r="AT166" s="1"/>
      <c r="AU166" s="1"/>
    </row>
    <row r="167" spans="1:47" s="5" customFormat="1" ht="13.8" x14ac:dyDescent="0.25">
      <c r="A167" s="27"/>
      <c r="B167" s="27"/>
      <c r="C167" s="13"/>
      <c r="D167" s="28"/>
      <c r="E167" s="28"/>
      <c r="F167" s="26"/>
      <c r="G167" s="27"/>
      <c r="H167" s="13"/>
      <c r="I167" s="29"/>
      <c r="J167" s="13"/>
      <c r="K167" s="29"/>
      <c r="L167" s="14"/>
      <c r="M167" s="29"/>
      <c r="N167" s="29"/>
      <c r="O167" s="29"/>
      <c r="P167" s="29"/>
      <c r="Q167" s="29"/>
      <c r="R167" s="29"/>
      <c r="S167" s="29"/>
      <c r="T167" s="29"/>
      <c r="U167" s="29"/>
      <c r="V167" s="13"/>
      <c r="W167" s="29"/>
      <c r="X167" s="29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1"/>
      <c r="AP167" s="1"/>
      <c r="AQ167" s="1"/>
      <c r="AR167" s="1"/>
      <c r="AS167" s="1"/>
      <c r="AT167" s="1"/>
      <c r="AU167" s="1"/>
    </row>
    <row r="168" spans="1:47" s="5" customFormat="1" ht="13.8" x14ac:dyDescent="0.25">
      <c r="A168" s="27"/>
      <c r="B168" s="27"/>
      <c r="C168" s="13"/>
      <c r="D168" s="28"/>
      <c r="E168" s="28"/>
      <c r="F168" s="26"/>
      <c r="G168" s="27"/>
      <c r="H168" s="13"/>
      <c r="I168" s="29"/>
      <c r="J168" s="13"/>
      <c r="K168" s="29"/>
      <c r="L168" s="14"/>
      <c r="M168" s="29"/>
      <c r="N168" s="29"/>
      <c r="O168" s="29"/>
      <c r="P168" s="29"/>
      <c r="Q168" s="29"/>
      <c r="R168" s="29"/>
      <c r="S168" s="29"/>
      <c r="T168" s="29"/>
      <c r="U168" s="29"/>
      <c r="V168" s="13"/>
      <c r="W168" s="29"/>
      <c r="X168" s="29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1"/>
      <c r="AP168" s="1"/>
      <c r="AQ168" s="1"/>
      <c r="AR168" s="1"/>
      <c r="AS168" s="1"/>
      <c r="AT168" s="1"/>
      <c r="AU168" s="1"/>
    </row>
    <row r="169" spans="1:47" s="5" customFormat="1" ht="13.8" x14ac:dyDescent="0.25">
      <c r="A169" s="27"/>
      <c r="B169" s="27"/>
      <c r="C169" s="13"/>
      <c r="D169" s="28"/>
      <c r="E169" s="28"/>
      <c r="F169" s="26"/>
      <c r="G169" s="27"/>
      <c r="H169" s="13"/>
      <c r="I169" s="29"/>
      <c r="J169" s="13"/>
      <c r="K169" s="29"/>
      <c r="L169" s="14"/>
      <c r="M169" s="29"/>
      <c r="N169" s="29"/>
      <c r="O169" s="29"/>
      <c r="P169" s="29"/>
      <c r="Q169" s="29"/>
      <c r="R169" s="29"/>
      <c r="S169" s="29"/>
      <c r="T169" s="29"/>
      <c r="U169" s="29"/>
      <c r="V169" s="13"/>
      <c r="W169" s="29"/>
      <c r="X169" s="29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1"/>
      <c r="AP169" s="1"/>
      <c r="AQ169" s="1"/>
      <c r="AR169" s="1"/>
      <c r="AS169" s="1"/>
      <c r="AT169" s="1"/>
      <c r="AU169" s="1"/>
    </row>
    <row r="170" spans="1:47" s="5" customFormat="1" ht="13.8" x14ac:dyDescent="0.25">
      <c r="A170" s="27"/>
      <c r="B170" s="27"/>
      <c r="C170" s="13"/>
      <c r="D170" s="28"/>
      <c r="E170" s="28"/>
      <c r="F170" s="26"/>
      <c r="G170" s="27"/>
      <c r="H170" s="13"/>
      <c r="I170" s="29"/>
      <c r="J170" s="13"/>
      <c r="K170" s="29"/>
      <c r="L170" s="14"/>
      <c r="M170" s="29"/>
      <c r="N170" s="29"/>
      <c r="O170" s="29"/>
      <c r="P170" s="29"/>
      <c r="Q170" s="29"/>
      <c r="R170" s="29"/>
      <c r="S170" s="29"/>
      <c r="T170" s="29"/>
      <c r="U170" s="29"/>
      <c r="V170" s="13"/>
      <c r="W170" s="29"/>
      <c r="X170" s="29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1"/>
      <c r="AP170" s="1"/>
      <c r="AQ170" s="1"/>
      <c r="AR170" s="1"/>
      <c r="AS170" s="1"/>
      <c r="AT170" s="1"/>
      <c r="AU170" s="1"/>
    </row>
    <row r="171" spans="1:47" s="5" customFormat="1" ht="13.8" x14ac:dyDescent="0.25">
      <c r="A171" s="27"/>
      <c r="B171" s="27"/>
      <c r="C171" s="13"/>
      <c r="D171" s="28"/>
      <c r="E171" s="28"/>
      <c r="F171" s="26"/>
      <c r="G171" s="27"/>
      <c r="H171" s="13"/>
      <c r="I171" s="29"/>
      <c r="J171" s="13"/>
      <c r="K171" s="29"/>
      <c r="L171" s="14"/>
      <c r="M171" s="29"/>
      <c r="N171" s="29"/>
      <c r="O171" s="29"/>
      <c r="P171" s="29"/>
      <c r="Q171" s="29"/>
      <c r="R171" s="29"/>
      <c r="S171" s="29"/>
      <c r="T171" s="29"/>
      <c r="U171" s="29"/>
      <c r="V171" s="13"/>
      <c r="W171" s="29"/>
      <c r="X171" s="29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1"/>
      <c r="AP171" s="1"/>
      <c r="AQ171" s="1"/>
      <c r="AR171" s="1"/>
      <c r="AS171" s="1"/>
      <c r="AT171" s="1"/>
      <c r="AU171" s="1"/>
    </row>
    <row r="172" spans="1:47" s="5" customFormat="1" ht="13.8" x14ac:dyDescent="0.25">
      <c r="A172" s="27"/>
      <c r="B172" s="27"/>
      <c r="C172" s="13"/>
      <c r="D172" s="28"/>
      <c r="E172" s="28"/>
      <c r="F172" s="26"/>
      <c r="G172" s="27"/>
      <c r="H172" s="13"/>
      <c r="I172" s="29"/>
      <c r="J172" s="13"/>
      <c r="K172" s="29"/>
      <c r="L172" s="14"/>
      <c r="M172" s="29"/>
      <c r="N172" s="29"/>
      <c r="O172" s="29"/>
      <c r="P172" s="29"/>
      <c r="Q172" s="29"/>
      <c r="R172" s="29"/>
      <c r="S172" s="29"/>
      <c r="T172" s="29"/>
      <c r="U172" s="29"/>
      <c r="V172" s="13"/>
      <c r="W172" s="29"/>
      <c r="X172" s="29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1"/>
      <c r="AP172" s="1"/>
      <c r="AQ172" s="1"/>
      <c r="AR172" s="1"/>
      <c r="AS172" s="1"/>
      <c r="AT172" s="1"/>
      <c r="AU172" s="1"/>
    </row>
    <row r="173" spans="1:47" s="5" customFormat="1" ht="13.8" x14ac:dyDescent="0.25">
      <c r="A173" s="27"/>
      <c r="B173" s="27"/>
      <c r="C173" s="13"/>
      <c r="D173" s="28"/>
      <c r="E173" s="28"/>
      <c r="F173" s="26"/>
      <c r="G173" s="27"/>
      <c r="H173" s="13"/>
      <c r="I173" s="29"/>
      <c r="J173" s="13"/>
      <c r="K173" s="29"/>
      <c r="L173" s="14"/>
      <c r="M173" s="29"/>
      <c r="N173" s="29"/>
      <c r="O173" s="29"/>
      <c r="P173" s="29"/>
      <c r="Q173" s="29"/>
      <c r="R173" s="29"/>
      <c r="S173" s="29"/>
      <c r="T173" s="29"/>
      <c r="U173" s="29"/>
      <c r="V173" s="13"/>
      <c r="W173" s="29"/>
      <c r="X173" s="29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1"/>
      <c r="AP173" s="1"/>
      <c r="AQ173" s="1"/>
      <c r="AR173" s="1"/>
      <c r="AS173" s="1"/>
      <c r="AT173" s="1"/>
      <c r="AU173" s="1"/>
    </row>
    <row r="174" spans="1:47" s="5" customFormat="1" ht="13.8" x14ac:dyDescent="0.25">
      <c r="A174" s="27"/>
      <c r="B174" s="27"/>
      <c r="C174" s="13"/>
      <c r="D174" s="28"/>
      <c r="E174" s="28"/>
      <c r="F174" s="26"/>
      <c r="G174" s="27"/>
      <c r="H174" s="13"/>
      <c r="I174" s="29"/>
      <c r="J174" s="13"/>
      <c r="K174" s="29"/>
      <c r="L174" s="14"/>
      <c r="M174" s="29"/>
      <c r="N174" s="29"/>
      <c r="O174" s="29"/>
      <c r="P174" s="29"/>
      <c r="Q174" s="29"/>
      <c r="R174" s="29"/>
      <c r="S174" s="29"/>
      <c r="T174" s="29"/>
      <c r="U174" s="29"/>
      <c r="V174" s="13"/>
      <c r="W174" s="29"/>
      <c r="X174" s="29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1"/>
      <c r="AP174" s="1"/>
      <c r="AQ174" s="1"/>
      <c r="AR174" s="1"/>
      <c r="AS174" s="1"/>
      <c r="AT174" s="1"/>
      <c r="AU174" s="1"/>
    </row>
    <row r="175" spans="1:47" s="5" customFormat="1" ht="13.8" x14ac:dyDescent="0.25">
      <c r="A175" s="27"/>
      <c r="B175" s="27"/>
      <c r="C175" s="13"/>
      <c r="D175" s="28"/>
      <c r="E175" s="28"/>
      <c r="F175" s="26"/>
      <c r="G175" s="27"/>
      <c r="H175" s="13"/>
      <c r="I175" s="29"/>
      <c r="J175" s="13"/>
      <c r="K175" s="29"/>
      <c r="L175" s="14"/>
      <c r="M175" s="29"/>
      <c r="N175" s="29"/>
      <c r="O175" s="29"/>
      <c r="P175" s="29"/>
      <c r="Q175" s="29"/>
      <c r="R175" s="29"/>
      <c r="S175" s="29"/>
      <c r="T175" s="29"/>
      <c r="U175" s="29"/>
      <c r="V175" s="13"/>
      <c r="W175" s="29"/>
      <c r="X175" s="29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1"/>
      <c r="AP175" s="1"/>
      <c r="AQ175" s="1"/>
      <c r="AR175" s="1"/>
      <c r="AS175" s="1"/>
      <c r="AT175" s="1"/>
      <c r="AU175" s="1"/>
    </row>
    <row r="176" spans="1:47" s="5" customFormat="1" ht="13.8" x14ac:dyDescent="0.25">
      <c r="A176" s="27"/>
      <c r="B176" s="27"/>
      <c r="C176" s="13"/>
      <c r="D176" s="28"/>
      <c r="E176" s="28"/>
      <c r="F176" s="26"/>
      <c r="G176" s="27"/>
      <c r="H176" s="13"/>
      <c r="I176" s="29"/>
      <c r="J176" s="13"/>
      <c r="K176" s="29"/>
      <c r="L176" s="14"/>
      <c r="M176" s="29"/>
      <c r="N176" s="29"/>
      <c r="O176" s="29"/>
      <c r="P176" s="29"/>
      <c r="Q176" s="29"/>
      <c r="R176" s="29"/>
      <c r="S176" s="29"/>
      <c r="T176" s="29"/>
      <c r="U176" s="29"/>
      <c r="V176" s="13"/>
      <c r="W176" s="29"/>
      <c r="X176" s="29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1"/>
      <c r="AP176" s="1"/>
      <c r="AQ176" s="1"/>
      <c r="AR176" s="1"/>
      <c r="AS176" s="1"/>
      <c r="AT176" s="1"/>
      <c r="AU176" s="1"/>
    </row>
    <row r="177" spans="1:47" s="5" customFormat="1" ht="13.8" x14ac:dyDescent="0.25">
      <c r="A177" s="27"/>
      <c r="B177" s="27"/>
      <c r="C177" s="13"/>
      <c r="D177" s="28"/>
      <c r="E177" s="28"/>
      <c r="F177" s="26"/>
      <c r="G177" s="27"/>
      <c r="H177" s="13"/>
      <c r="I177" s="29"/>
      <c r="J177" s="13"/>
      <c r="K177" s="29"/>
      <c r="L177" s="14"/>
      <c r="M177" s="29"/>
      <c r="N177" s="29"/>
      <c r="O177" s="29"/>
      <c r="P177" s="29"/>
      <c r="Q177" s="29"/>
      <c r="R177" s="29"/>
      <c r="S177" s="29"/>
      <c r="T177" s="29"/>
      <c r="U177" s="29"/>
      <c r="V177" s="13"/>
      <c r="W177" s="29"/>
      <c r="X177" s="29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1"/>
      <c r="AP177" s="1"/>
      <c r="AQ177" s="1"/>
      <c r="AR177" s="1"/>
      <c r="AS177" s="1"/>
      <c r="AT177" s="1"/>
      <c r="AU177" s="1"/>
    </row>
    <row r="178" spans="1:47" s="5" customFormat="1" ht="13.8" x14ac:dyDescent="0.25">
      <c r="A178" s="27"/>
      <c r="B178" s="27"/>
      <c r="C178" s="13"/>
      <c r="D178" s="28"/>
      <c r="E178" s="28"/>
      <c r="F178" s="26"/>
      <c r="G178" s="27"/>
      <c r="H178" s="13"/>
      <c r="I178" s="29"/>
      <c r="J178" s="13"/>
      <c r="K178" s="29"/>
      <c r="L178" s="14"/>
      <c r="M178" s="29"/>
      <c r="N178" s="29"/>
      <c r="O178" s="29"/>
      <c r="P178" s="29"/>
      <c r="Q178" s="29"/>
      <c r="R178" s="29"/>
      <c r="S178" s="29"/>
      <c r="T178" s="29"/>
      <c r="U178" s="29"/>
      <c r="V178" s="13"/>
      <c r="W178" s="29"/>
      <c r="X178" s="29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1"/>
      <c r="AP178" s="1"/>
      <c r="AQ178" s="1"/>
      <c r="AR178" s="1"/>
      <c r="AS178" s="1"/>
      <c r="AT178" s="1"/>
      <c r="AU178" s="1"/>
    </row>
    <row r="179" spans="1:47" s="5" customFormat="1" ht="13.8" x14ac:dyDescent="0.25">
      <c r="A179" s="27"/>
      <c r="B179" s="27"/>
      <c r="C179" s="13"/>
      <c r="D179" s="28"/>
      <c r="E179" s="28"/>
      <c r="F179" s="26"/>
      <c r="G179" s="27"/>
      <c r="H179" s="13"/>
      <c r="I179" s="29"/>
      <c r="J179" s="13"/>
      <c r="K179" s="29"/>
      <c r="L179" s="14"/>
      <c r="M179" s="29"/>
      <c r="N179" s="29"/>
      <c r="O179" s="29"/>
      <c r="P179" s="29"/>
      <c r="Q179" s="29"/>
      <c r="R179" s="29"/>
      <c r="S179" s="29"/>
      <c r="T179" s="29"/>
      <c r="U179" s="29"/>
      <c r="V179" s="13"/>
      <c r="W179" s="29"/>
      <c r="X179" s="29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1"/>
      <c r="AP179" s="1"/>
      <c r="AQ179" s="1"/>
      <c r="AR179" s="1"/>
      <c r="AS179" s="1"/>
      <c r="AT179" s="1"/>
      <c r="AU179" s="1"/>
    </row>
    <row r="180" spans="1:47" s="5" customFormat="1" ht="13.8" x14ac:dyDescent="0.25">
      <c r="A180" s="27"/>
      <c r="B180" s="27"/>
      <c r="C180" s="13"/>
      <c r="D180" s="28"/>
      <c r="E180" s="28"/>
      <c r="F180" s="26"/>
      <c r="G180" s="27"/>
      <c r="H180" s="13"/>
      <c r="I180" s="29"/>
      <c r="J180" s="13"/>
      <c r="K180" s="29"/>
      <c r="L180" s="14"/>
      <c r="M180" s="29"/>
      <c r="N180" s="29"/>
      <c r="O180" s="29"/>
      <c r="P180" s="29"/>
      <c r="Q180" s="29"/>
      <c r="R180" s="29"/>
      <c r="S180" s="29"/>
      <c r="T180" s="29"/>
      <c r="U180" s="29"/>
      <c r="V180" s="13"/>
      <c r="W180" s="29"/>
      <c r="X180" s="29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1"/>
      <c r="AP180" s="1"/>
      <c r="AQ180" s="1"/>
      <c r="AR180" s="1"/>
      <c r="AS180" s="1"/>
      <c r="AT180" s="1"/>
      <c r="AU180" s="1"/>
    </row>
    <row r="181" spans="1:47" s="5" customFormat="1" ht="13.8" x14ac:dyDescent="0.25">
      <c r="A181" s="27"/>
      <c r="B181" s="27"/>
      <c r="C181" s="13"/>
      <c r="D181" s="28"/>
      <c r="E181" s="28"/>
      <c r="F181" s="26"/>
      <c r="G181" s="27"/>
      <c r="H181" s="13"/>
      <c r="I181" s="29"/>
      <c r="J181" s="13"/>
      <c r="K181" s="29"/>
      <c r="L181" s="14"/>
      <c r="M181" s="29"/>
      <c r="N181" s="29"/>
      <c r="O181" s="29"/>
      <c r="P181" s="29"/>
      <c r="Q181" s="29"/>
      <c r="R181" s="29"/>
      <c r="S181" s="29"/>
      <c r="T181" s="29"/>
      <c r="U181" s="29"/>
      <c r="V181" s="13"/>
      <c r="W181" s="29"/>
      <c r="X181" s="29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1"/>
      <c r="AP181" s="1"/>
      <c r="AQ181" s="1"/>
      <c r="AR181" s="1"/>
      <c r="AS181" s="1"/>
      <c r="AT181" s="1"/>
      <c r="AU181" s="1"/>
    </row>
    <row r="182" spans="1:47" s="5" customFormat="1" ht="13.8" x14ac:dyDescent="0.25">
      <c r="A182" s="27"/>
      <c r="B182" s="27"/>
      <c r="C182" s="13"/>
      <c r="D182" s="28"/>
      <c r="E182" s="28"/>
      <c r="F182" s="26"/>
      <c r="G182" s="27"/>
      <c r="H182" s="13"/>
      <c r="I182" s="29"/>
      <c r="J182" s="13"/>
      <c r="K182" s="29"/>
      <c r="L182" s="14"/>
      <c r="M182" s="29"/>
      <c r="N182" s="29"/>
      <c r="O182" s="29"/>
      <c r="P182" s="29"/>
      <c r="Q182" s="29"/>
      <c r="R182" s="29"/>
      <c r="S182" s="29"/>
      <c r="T182" s="29"/>
      <c r="U182" s="29"/>
      <c r="V182" s="13"/>
      <c r="W182" s="29"/>
      <c r="X182" s="29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1"/>
      <c r="AP182" s="1"/>
      <c r="AQ182" s="1"/>
      <c r="AR182" s="1"/>
      <c r="AS182" s="1"/>
      <c r="AT182" s="1"/>
      <c r="AU182" s="1"/>
    </row>
    <row r="183" spans="1:47" s="5" customFormat="1" ht="13.8" x14ac:dyDescent="0.25">
      <c r="A183" s="27"/>
      <c r="B183" s="27"/>
      <c r="C183" s="13"/>
      <c r="D183" s="28"/>
      <c r="E183" s="28"/>
      <c r="F183" s="26"/>
      <c r="G183" s="27"/>
      <c r="H183" s="13"/>
      <c r="I183" s="29"/>
      <c r="J183" s="13"/>
      <c r="K183" s="29"/>
      <c r="L183" s="14"/>
      <c r="M183" s="29"/>
      <c r="N183" s="29"/>
      <c r="O183" s="29"/>
      <c r="P183" s="29"/>
      <c r="Q183" s="29"/>
      <c r="R183" s="29"/>
      <c r="S183" s="29"/>
      <c r="T183" s="29"/>
      <c r="U183" s="29"/>
      <c r="V183" s="13"/>
      <c r="W183" s="29"/>
      <c r="X183" s="29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1"/>
      <c r="AP183" s="1"/>
      <c r="AQ183" s="1"/>
      <c r="AR183" s="1"/>
      <c r="AS183" s="1"/>
      <c r="AT183" s="1"/>
      <c r="AU183" s="1"/>
    </row>
    <row r="184" spans="1:47" s="5" customFormat="1" ht="13.8" x14ac:dyDescent="0.25">
      <c r="A184" s="27"/>
      <c r="B184" s="27"/>
      <c r="C184" s="13"/>
      <c r="D184" s="28"/>
      <c r="E184" s="28"/>
      <c r="F184" s="26"/>
      <c r="G184" s="27"/>
      <c r="H184" s="13"/>
      <c r="I184" s="29"/>
      <c r="J184" s="13"/>
      <c r="K184" s="29"/>
      <c r="L184" s="14"/>
      <c r="M184" s="29"/>
      <c r="N184" s="29"/>
      <c r="O184" s="29"/>
      <c r="P184" s="29"/>
      <c r="Q184" s="29"/>
      <c r="R184" s="29"/>
      <c r="S184" s="29"/>
      <c r="T184" s="29"/>
      <c r="U184" s="29"/>
      <c r="V184" s="13"/>
      <c r="W184" s="29"/>
      <c r="X184" s="29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1"/>
      <c r="AP184" s="1"/>
      <c r="AQ184" s="1"/>
      <c r="AR184" s="1"/>
      <c r="AS184" s="1"/>
      <c r="AT184" s="1"/>
      <c r="AU184" s="1"/>
    </row>
    <row r="185" spans="1:47" s="5" customFormat="1" ht="13.8" x14ac:dyDescent="0.25">
      <c r="A185" s="27"/>
      <c r="B185" s="27"/>
      <c r="C185" s="13"/>
      <c r="D185" s="28"/>
      <c r="E185" s="28"/>
      <c r="F185" s="26"/>
      <c r="G185" s="27"/>
      <c r="H185" s="13"/>
      <c r="I185" s="29"/>
      <c r="J185" s="13"/>
      <c r="K185" s="29"/>
      <c r="L185" s="14"/>
      <c r="M185" s="29"/>
      <c r="N185" s="29"/>
      <c r="O185" s="29"/>
      <c r="P185" s="29"/>
      <c r="Q185" s="29"/>
      <c r="R185" s="29"/>
      <c r="S185" s="29"/>
      <c r="T185" s="29"/>
      <c r="U185" s="29"/>
      <c r="V185" s="13"/>
      <c r="W185" s="29"/>
      <c r="X185" s="29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1"/>
      <c r="AP185" s="1"/>
      <c r="AQ185" s="1"/>
      <c r="AR185" s="1"/>
      <c r="AS185" s="1"/>
      <c r="AT185" s="1"/>
      <c r="AU185" s="1"/>
    </row>
    <row r="186" spans="1:47" s="5" customFormat="1" ht="13.8" x14ac:dyDescent="0.25">
      <c r="A186" s="27"/>
      <c r="B186" s="27"/>
      <c r="C186" s="13"/>
      <c r="D186" s="28"/>
      <c r="E186" s="28"/>
      <c r="F186" s="26"/>
      <c r="G186" s="27"/>
      <c r="H186" s="13"/>
      <c r="I186" s="29"/>
      <c r="J186" s="13"/>
      <c r="K186" s="29"/>
      <c r="L186" s="14"/>
      <c r="M186" s="29"/>
      <c r="N186" s="29"/>
      <c r="O186" s="29"/>
      <c r="P186" s="29"/>
      <c r="Q186" s="29"/>
      <c r="R186" s="29"/>
      <c r="S186" s="29"/>
      <c r="T186" s="29"/>
      <c r="U186" s="29"/>
      <c r="V186" s="13"/>
      <c r="W186" s="29"/>
      <c r="X186" s="29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1"/>
      <c r="AP186" s="1"/>
      <c r="AQ186" s="1"/>
      <c r="AR186" s="1"/>
      <c r="AS186" s="1"/>
      <c r="AT186" s="1"/>
      <c r="AU186" s="1"/>
    </row>
    <row r="187" spans="1:47" s="5" customFormat="1" ht="13.8" x14ac:dyDescent="0.25">
      <c r="A187" s="27"/>
      <c r="B187" s="27"/>
      <c r="C187" s="13"/>
      <c r="D187" s="28"/>
      <c r="E187" s="28"/>
      <c r="F187" s="26"/>
      <c r="G187" s="27"/>
      <c r="H187" s="13"/>
      <c r="I187" s="29"/>
      <c r="J187" s="13"/>
      <c r="K187" s="29"/>
      <c r="L187" s="14"/>
      <c r="M187" s="29"/>
      <c r="N187" s="29"/>
      <c r="O187" s="29"/>
      <c r="P187" s="29"/>
      <c r="Q187" s="29"/>
      <c r="R187" s="29"/>
      <c r="S187" s="29"/>
      <c r="T187" s="29"/>
      <c r="U187" s="29"/>
      <c r="V187" s="13"/>
      <c r="W187" s="29"/>
      <c r="X187" s="29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1"/>
      <c r="AP187" s="1"/>
      <c r="AQ187" s="1"/>
      <c r="AR187" s="1"/>
      <c r="AS187" s="1"/>
      <c r="AT187" s="1"/>
      <c r="AU187" s="1"/>
    </row>
    <row r="188" spans="1:47" s="5" customFormat="1" ht="13.8" x14ac:dyDescent="0.25">
      <c r="A188" s="27"/>
      <c r="B188" s="27"/>
      <c r="C188" s="13"/>
      <c r="D188" s="28"/>
      <c r="E188" s="28"/>
      <c r="F188" s="26"/>
      <c r="G188" s="27"/>
      <c r="H188" s="13"/>
      <c r="I188" s="29"/>
      <c r="J188" s="13"/>
      <c r="K188" s="29"/>
      <c r="L188" s="14"/>
      <c r="M188" s="29"/>
      <c r="N188" s="29"/>
      <c r="O188" s="29"/>
      <c r="P188" s="29"/>
      <c r="Q188" s="29"/>
      <c r="R188" s="29"/>
      <c r="S188" s="29"/>
      <c r="T188" s="29"/>
      <c r="U188" s="29"/>
      <c r="V188" s="13"/>
      <c r="W188" s="29"/>
      <c r="X188" s="29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1"/>
      <c r="AP188" s="1"/>
      <c r="AQ188" s="1"/>
      <c r="AR188" s="1"/>
      <c r="AS188" s="1"/>
      <c r="AT188" s="1"/>
      <c r="AU188" s="1"/>
    </row>
    <row r="189" spans="1:47" s="5" customFormat="1" ht="13.8" x14ac:dyDescent="0.25">
      <c r="A189" s="27"/>
      <c r="B189" s="27"/>
      <c r="C189" s="13"/>
      <c r="D189" s="28"/>
      <c r="E189" s="28"/>
      <c r="F189" s="26"/>
      <c r="G189" s="27"/>
      <c r="H189" s="13"/>
      <c r="I189" s="29"/>
      <c r="J189" s="13"/>
      <c r="K189" s="29"/>
      <c r="L189" s="14"/>
      <c r="M189" s="29"/>
      <c r="N189" s="29"/>
      <c r="O189" s="29"/>
      <c r="P189" s="29"/>
      <c r="Q189" s="29"/>
      <c r="R189" s="29"/>
      <c r="S189" s="29"/>
      <c r="T189" s="29"/>
      <c r="U189" s="29"/>
      <c r="V189" s="13"/>
      <c r="W189" s="29"/>
      <c r="X189" s="29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1"/>
      <c r="AP189" s="1"/>
      <c r="AQ189" s="1"/>
      <c r="AR189" s="1"/>
      <c r="AS189" s="1"/>
      <c r="AT189" s="1"/>
      <c r="AU189" s="1"/>
    </row>
    <row r="190" spans="1:47" s="5" customFormat="1" ht="13.8" x14ac:dyDescent="0.25">
      <c r="A190" s="27"/>
      <c r="B190" s="27"/>
      <c r="C190" s="13"/>
      <c r="D190" s="28"/>
      <c r="E190" s="28"/>
      <c r="F190" s="26"/>
      <c r="G190" s="27"/>
      <c r="H190" s="13"/>
      <c r="I190" s="29"/>
      <c r="J190" s="13"/>
      <c r="K190" s="29"/>
      <c r="L190" s="14"/>
      <c r="M190" s="29"/>
      <c r="N190" s="29"/>
      <c r="O190" s="29"/>
      <c r="P190" s="29"/>
      <c r="Q190" s="29"/>
      <c r="R190" s="29"/>
      <c r="S190" s="29"/>
      <c r="T190" s="29"/>
      <c r="U190" s="29"/>
      <c r="V190" s="13"/>
      <c r="W190" s="29"/>
      <c r="X190" s="29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1"/>
      <c r="AP190" s="1"/>
      <c r="AQ190" s="1"/>
      <c r="AR190" s="1"/>
      <c r="AS190" s="1"/>
      <c r="AT190" s="1"/>
      <c r="AU190" s="1"/>
    </row>
    <row r="191" spans="1:47" s="5" customFormat="1" ht="13.8" x14ac:dyDescent="0.25">
      <c r="A191" s="27"/>
      <c r="B191" s="27"/>
      <c r="C191" s="13"/>
      <c r="D191" s="28"/>
      <c r="E191" s="28"/>
      <c r="F191" s="26"/>
      <c r="G191" s="27"/>
      <c r="H191" s="13"/>
      <c r="I191" s="29"/>
      <c r="J191" s="13"/>
      <c r="K191" s="29"/>
      <c r="L191" s="14"/>
      <c r="M191" s="29"/>
      <c r="N191" s="29"/>
      <c r="O191" s="29"/>
      <c r="P191" s="29"/>
      <c r="Q191" s="29"/>
      <c r="R191" s="29"/>
      <c r="S191" s="29"/>
      <c r="T191" s="29"/>
      <c r="U191" s="29"/>
      <c r="V191" s="13"/>
      <c r="W191" s="29"/>
      <c r="X191" s="29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1"/>
      <c r="AP191" s="1"/>
      <c r="AQ191" s="1"/>
      <c r="AR191" s="1"/>
      <c r="AS191" s="1"/>
      <c r="AT191" s="1"/>
      <c r="AU191" s="1"/>
    </row>
    <row r="192" spans="1:47" s="5" customFormat="1" ht="13.8" x14ac:dyDescent="0.25">
      <c r="A192" s="27"/>
      <c r="B192" s="27"/>
      <c r="C192" s="13"/>
      <c r="D192" s="28"/>
      <c r="E192" s="28"/>
      <c r="F192" s="26"/>
      <c r="G192" s="27"/>
      <c r="H192" s="13"/>
      <c r="I192" s="29"/>
      <c r="J192" s="13"/>
      <c r="K192" s="29"/>
      <c r="L192" s="14"/>
      <c r="M192" s="29"/>
      <c r="N192" s="29"/>
      <c r="O192" s="29"/>
      <c r="P192" s="29"/>
      <c r="Q192" s="29"/>
      <c r="R192" s="29"/>
      <c r="S192" s="29"/>
      <c r="T192" s="29"/>
      <c r="U192" s="29"/>
      <c r="V192" s="13"/>
      <c r="W192" s="29"/>
      <c r="X192" s="29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1"/>
      <c r="AP192" s="1"/>
      <c r="AQ192" s="1"/>
      <c r="AR192" s="1"/>
      <c r="AS192" s="1"/>
      <c r="AT192" s="1"/>
      <c r="AU192" s="1"/>
    </row>
    <row r="193" spans="1:47" s="5" customFormat="1" ht="13.8" x14ac:dyDescent="0.25">
      <c r="A193" s="27"/>
      <c r="B193" s="27"/>
      <c r="C193" s="13"/>
      <c r="D193" s="28"/>
      <c r="E193" s="28"/>
      <c r="F193" s="26"/>
      <c r="G193" s="27"/>
      <c r="H193" s="13"/>
      <c r="I193" s="29"/>
      <c r="J193" s="13"/>
      <c r="K193" s="29"/>
      <c r="L193" s="14"/>
      <c r="M193" s="29"/>
      <c r="N193" s="29"/>
      <c r="O193" s="29"/>
      <c r="P193" s="29"/>
      <c r="Q193" s="29"/>
      <c r="R193" s="29"/>
      <c r="S193" s="29"/>
      <c r="T193" s="29"/>
      <c r="U193" s="29"/>
      <c r="V193" s="13"/>
      <c r="W193" s="29"/>
      <c r="X193" s="29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1"/>
      <c r="AP193" s="1"/>
      <c r="AQ193" s="1"/>
      <c r="AR193" s="1"/>
      <c r="AS193" s="1"/>
      <c r="AT193" s="1"/>
      <c r="AU193" s="1"/>
    </row>
    <row r="194" spans="1:47" s="5" customFormat="1" ht="13.8" x14ac:dyDescent="0.25">
      <c r="A194" s="27"/>
      <c r="B194" s="27"/>
      <c r="C194" s="13"/>
      <c r="D194" s="28"/>
      <c r="E194" s="28"/>
      <c r="F194" s="26"/>
      <c r="G194" s="27"/>
      <c r="H194" s="13"/>
      <c r="I194" s="29"/>
      <c r="J194" s="13"/>
      <c r="K194" s="29"/>
      <c r="L194" s="14"/>
      <c r="M194" s="29"/>
      <c r="N194" s="29"/>
      <c r="O194" s="29"/>
      <c r="P194" s="29"/>
      <c r="Q194" s="29"/>
      <c r="R194" s="29"/>
      <c r="S194" s="29"/>
      <c r="T194" s="29"/>
      <c r="U194" s="29"/>
      <c r="V194" s="13"/>
      <c r="W194" s="29"/>
      <c r="X194" s="29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1"/>
      <c r="AP194" s="1"/>
      <c r="AQ194" s="1"/>
      <c r="AR194" s="1"/>
      <c r="AS194" s="1"/>
      <c r="AT194" s="1"/>
      <c r="AU194" s="1"/>
    </row>
    <row r="195" spans="1:47" s="5" customFormat="1" ht="13.8" x14ac:dyDescent="0.25">
      <c r="A195" s="27"/>
      <c r="B195" s="27"/>
      <c r="C195" s="13"/>
      <c r="D195" s="28"/>
      <c r="E195" s="28"/>
      <c r="F195" s="26"/>
      <c r="G195" s="27"/>
      <c r="H195" s="13"/>
      <c r="I195" s="29"/>
      <c r="J195" s="13"/>
      <c r="K195" s="29"/>
      <c r="L195" s="14"/>
      <c r="M195" s="29"/>
      <c r="N195" s="29"/>
      <c r="O195" s="29"/>
      <c r="P195" s="29"/>
      <c r="Q195" s="29"/>
      <c r="R195" s="29"/>
      <c r="S195" s="29"/>
      <c r="T195" s="29"/>
      <c r="U195" s="29"/>
      <c r="V195" s="13"/>
      <c r="W195" s="29"/>
      <c r="X195" s="29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1"/>
      <c r="AP195" s="1"/>
      <c r="AQ195" s="1"/>
      <c r="AR195" s="1"/>
      <c r="AS195" s="1"/>
      <c r="AT195" s="1"/>
      <c r="AU195" s="1"/>
    </row>
    <row r="196" spans="1:47" s="5" customFormat="1" ht="13.8" x14ac:dyDescent="0.25">
      <c r="A196" s="27"/>
      <c r="B196" s="27"/>
      <c r="C196" s="13"/>
      <c r="D196" s="28"/>
      <c r="E196" s="28"/>
      <c r="F196" s="26"/>
      <c r="G196" s="27"/>
      <c r="H196" s="13"/>
      <c r="I196" s="29"/>
      <c r="J196" s="13"/>
      <c r="K196" s="29"/>
      <c r="L196" s="14"/>
      <c r="M196" s="29"/>
      <c r="N196" s="29"/>
      <c r="O196" s="29"/>
      <c r="P196" s="29"/>
      <c r="Q196" s="29"/>
      <c r="R196" s="29"/>
      <c r="S196" s="29"/>
      <c r="T196" s="29"/>
      <c r="U196" s="29"/>
      <c r="V196" s="13"/>
      <c r="W196" s="29"/>
      <c r="X196" s="29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1"/>
      <c r="AP196" s="1"/>
      <c r="AQ196" s="1"/>
      <c r="AR196" s="1"/>
      <c r="AS196" s="1"/>
      <c r="AT196" s="1"/>
      <c r="AU196" s="1"/>
    </row>
    <row r="197" spans="1:47" s="5" customFormat="1" ht="13.8" x14ac:dyDescent="0.25">
      <c r="A197" s="27"/>
      <c r="B197" s="27"/>
      <c r="C197" s="13"/>
      <c r="D197" s="28"/>
      <c r="E197" s="28"/>
      <c r="F197" s="26"/>
      <c r="G197" s="27"/>
      <c r="H197" s="13"/>
      <c r="I197" s="29"/>
      <c r="J197" s="13"/>
      <c r="K197" s="29"/>
      <c r="L197" s="14"/>
      <c r="M197" s="29"/>
      <c r="N197" s="29"/>
      <c r="O197" s="29"/>
      <c r="P197" s="29"/>
      <c r="Q197" s="29"/>
      <c r="R197" s="29"/>
      <c r="S197" s="29"/>
      <c r="T197" s="29"/>
      <c r="U197" s="29"/>
      <c r="V197" s="13"/>
      <c r="W197" s="29"/>
      <c r="X197" s="29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1"/>
      <c r="AP197" s="1"/>
      <c r="AQ197" s="1"/>
      <c r="AR197" s="1"/>
      <c r="AS197" s="1"/>
      <c r="AT197" s="1"/>
      <c r="AU197" s="1"/>
    </row>
    <row r="198" spans="1:47" s="5" customFormat="1" ht="13.8" x14ac:dyDescent="0.25">
      <c r="A198" s="27"/>
      <c r="B198" s="27"/>
      <c r="C198" s="13"/>
      <c r="D198" s="28"/>
      <c r="E198" s="28"/>
      <c r="F198" s="26"/>
      <c r="G198" s="27"/>
      <c r="H198" s="13"/>
      <c r="I198" s="29"/>
      <c r="J198" s="13"/>
      <c r="K198" s="29"/>
      <c r="L198" s="14"/>
      <c r="M198" s="29"/>
      <c r="N198" s="29"/>
      <c r="O198" s="29"/>
      <c r="P198" s="29"/>
      <c r="Q198" s="29"/>
      <c r="R198" s="29"/>
      <c r="S198" s="29"/>
      <c r="T198" s="29"/>
      <c r="U198" s="29"/>
      <c r="V198" s="13"/>
      <c r="W198" s="29"/>
      <c r="X198" s="29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1"/>
      <c r="AP198" s="1"/>
      <c r="AQ198" s="1"/>
      <c r="AR198" s="1"/>
      <c r="AS198" s="1"/>
      <c r="AT198" s="1"/>
      <c r="AU198" s="1"/>
    </row>
    <row r="199" spans="1:47" s="5" customFormat="1" ht="13.8" x14ac:dyDescent="0.25">
      <c r="A199" s="27"/>
      <c r="B199" s="27"/>
      <c r="C199" s="13"/>
      <c r="D199" s="28"/>
      <c r="E199" s="28"/>
      <c r="F199" s="26"/>
      <c r="G199" s="27"/>
      <c r="H199" s="13"/>
      <c r="I199" s="29"/>
      <c r="J199" s="13"/>
      <c r="K199" s="29"/>
      <c r="L199" s="14"/>
      <c r="M199" s="29"/>
      <c r="N199" s="29"/>
      <c r="O199" s="29"/>
      <c r="P199" s="29"/>
      <c r="Q199" s="29"/>
      <c r="R199" s="29"/>
      <c r="S199" s="29"/>
      <c r="T199" s="29"/>
      <c r="U199" s="29"/>
      <c r="V199" s="13"/>
      <c r="W199" s="29"/>
      <c r="X199" s="29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1"/>
      <c r="AP199" s="1"/>
      <c r="AQ199" s="1"/>
      <c r="AR199" s="1"/>
      <c r="AS199" s="1"/>
      <c r="AT199" s="1"/>
      <c r="AU199" s="1"/>
    </row>
    <row r="200" spans="1:47" s="5" customFormat="1" ht="13.8" x14ac:dyDescent="0.25">
      <c r="A200" s="27"/>
      <c r="B200" s="27"/>
      <c r="C200" s="13"/>
      <c r="D200" s="28"/>
      <c r="E200" s="28"/>
      <c r="F200" s="26"/>
      <c r="G200" s="27"/>
      <c r="H200" s="13"/>
      <c r="I200" s="29"/>
      <c r="J200" s="13"/>
      <c r="K200" s="29"/>
      <c r="L200" s="14"/>
      <c r="M200" s="29"/>
      <c r="N200" s="29"/>
      <c r="O200" s="29"/>
      <c r="P200" s="29"/>
      <c r="Q200" s="29"/>
      <c r="R200" s="29"/>
      <c r="S200" s="29"/>
      <c r="T200" s="29"/>
      <c r="U200" s="29"/>
      <c r="V200" s="13"/>
      <c r="W200" s="29"/>
      <c r="X200" s="29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1"/>
      <c r="AP200" s="1"/>
      <c r="AQ200" s="1"/>
      <c r="AR200" s="1"/>
      <c r="AS200" s="1"/>
      <c r="AT200" s="1"/>
      <c r="AU200" s="1"/>
    </row>
    <row r="201" spans="1:47" s="5" customFormat="1" ht="13.8" x14ac:dyDescent="0.25">
      <c r="A201" s="27"/>
      <c r="B201" s="27"/>
      <c r="C201" s="13"/>
      <c r="D201" s="28"/>
      <c r="E201" s="28"/>
      <c r="F201" s="26"/>
      <c r="G201" s="27"/>
      <c r="H201" s="13"/>
      <c r="I201" s="29"/>
      <c r="J201" s="13"/>
      <c r="K201" s="29"/>
      <c r="L201" s="14"/>
      <c r="M201" s="29"/>
      <c r="N201" s="29"/>
      <c r="O201" s="29"/>
      <c r="P201" s="29"/>
      <c r="Q201" s="29"/>
      <c r="R201" s="29"/>
      <c r="S201" s="29"/>
      <c r="T201" s="29"/>
      <c r="U201" s="29"/>
      <c r="V201" s="13"/>
      <c r="W201" s="29"/>
      <c r="X201" s="29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1"/>
      <c r="AP201" s="1"/>
      <c r="AQ201" s="1"/>
      <c r="AR201" s="1"/>
      <c r="AS201" s="1"/>
      <c r="AT201" s="1"/>
      <c r="AU201" s="1"/>
    </row>
    <row r="202" spans="1:47" s="5" customFormat="1" ht="13.8" x14ac:dyDescent="0.25">
      <c r="A202" s="27"/>
      <c r="B202" s="27"/>
      <c r="C202" s="13"/>
      <c r="D202" s="28"/>
      <c r="E202" s="28"/>
      <c r="F202" s="26"/>
      <c r="G202" s="27"/>
      <c r="H202" s="13"/>
      <c r="I202" s="29"/>
      <c r="J202" s="13"/>
      <c r="K202" s="29"/>
      <c r="L202" s="14"/>
      <c r="M202" s="29"/>
      <c r="N202" s="29"/>
      <c r="O202" s="29"/>
      <c r="P202" s="29"/>
      <c r="Q202" s="29"/>
      <c r="R202" s="29"/>
      <c r="S202" s="29"/>
      <c r="T202" s="29"/>
      <c r="U202" s="29"/>
      <c r="V202" s="13"/>
      <c r="W202" s="29"/>
      <c r="X202" s="29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1"/>
      <c r="AP202" s="1"/>
      <c r="AQ202" s="1"/>
      <c r="AR202" s="1"/>
      <c r="AS202" s="1"/>
      <c r="AT202" s="1"/>
      <c r="AU202" s="1"/>
    </row>
    <row r="203" spans="1:47" s="5" customFormat="1" ht="13.8" x14ac:dyDescent="0.25">
      <c r="A203" s="27"/>
      <c r="B203" s="27"/>
      <c r="C203" s="13"/>
      <c r="D203" s="28"/>
      <c r="E203" s="28"/>
      <c r="F203" s="26"/>
      <c r="G203" s="27"/>
      <c r="H203" s="13"/>
      <c r="I203" s="29"/>
      <c r="J203" s="13"/>
      <c r="K203" s="29"/>
      <c r="L203" s="14"/>
      <c r="M203" s="29"/>
      <c r="N203" s="29"/>
      <c r="O203" s="29"/>
      <c r="P203" s="29"/>
      <c r="Q203" s="29"/>
      <c r="R203" s="29"/>
      <c r="S203" s="29"/>
      <c r="T203" s="29"/>
      <c r="U203" s="29"/>
      <c r="V203" s="13"/>
      <c r="W203" s="29"/>
      <c r="X203" s="29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1"/>
      <c r="AP203" s="1"/>
      <c r="AQ203" s="1"/>
      <c r="AR203" s="1"/>
      <c r="AS203" s="1"/>
      <c r="AT203" s="1"/>
      <c r="AU203" s="1"/>
    </row>
    <row r="204" spans="1:47" s="5" customFormat="1" ht="13.8" x14ac:dyDescent="0.25">
      <c r="A204" s="27"/>
      <c r="B204" s="27"/>
      <c r="C204" s="13"/>
      <c r="D204" s="28"/>
      <c r="E204" s="28"/>
      <c r="F204" s="26"/>
      <c r="G204" s="27"/>
      <c r="H204" s="13"/>
      <c r="I204" s="29"/>
      <c r="J204" s="13"/>
      <c r="K204" s="29"/>
      <c r="L204" s="14"/>
      <c r="M204" s="29"/>
      <c r="N204" s="29"/>
      <c r="O204" s="29"/>
      <c r="P204" s="29"/>
      <c r="Q204" s="29"/>
      <c r="R204" s="29"/>
      <c r="S204" s="29"/>
      <c r="T204" s="29"/>
      <c r="U204" s="29"/>
      <c r="V204" s="13"/>
      <c r="W204" s="29"/>
      <c r="X204" s="29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1"/>
      <c r="AP204" s="1"/>
      <c r="AQ204" s="1"/>
      <c r="AR204" s="1"/>
      <c r="AS204" s="1"/>
      <c r="AT204" s="1"/>
      <c r="AU204" s="1"/>
    </row>
    <row r="205" spans="1:47" s="5" customFormat="1" ht="13.8" x14ac:dyDescent="0.25">
      <c r="A205" s="27"/>
      <c r="B205" s="27"/>
      <c r="C205" s="13"/>
      <c r="D205" s="28"/>
      <c r="E205" s="28"/>
      <c r="F205" s="26"/>
      <c r="G205" s="27"/>
      <c r="H205" s="13"/>
      <c r="I205" s="29"/>
      <c r="J205" s="13"/>
      <c r="K205" s="29"/>
      <c r="L205" s="14"/>
      <c r="M205" s="29"/>
      <c r="N205" s="29"/>
      <c r="O205" s="29"/>
      <c r="P205" s="29"/>
      <c r="Q205" s="29"/>
      <c r="R205" s="29"/>
      <c r="S205" s="29"/>
      <c r="T205" s="29"/>
      <c r="U205" s="29"/>
      <c r="V205" s="13"/>
      <c r="W205" s="29"/>
      <c r="X205" s="29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1"/>
      <c r="AP205" s="1"/>
      <c r="AQ205" s="1"/>
      <c r="AR205" s="1"/>
      <c r="AS205" s="1"/>
      <c r="AT205" s="1"/>
      <c r="AU205" s="1"/>
    </row>
    <row r="206" spans="1:47" s="5" customFormat="1" ht="13.8" x14ac:dyDescent="0.25">
      <c r="A206" s="27"/>
      <c r="B206" s="27"/>
      <c r="C206" s="13"/>
      <c r="D206" s="28"/>
      <c r="E206" s="28"/>
      <c r="F206" s="26"/>
      <c r="G206" s="27"/>
      <c r="H206" s="13"/>
      <c r="I206" s="29"/>
      <c r="J206" s="13"/>
      <c r="K206" s="29"/>
      <c r="L206" s="14"/>
      <c r="M206" s="29"/>
      <c r="N206" s="29"/>
      <c r="O206" s="29"/>
      <c r="P206" s="29"/>
      <c r="Q206" s="29"/>
      <c r="R206" s="29"/>
      <c r="S206" s="29"/>
      <c r="T206" s="29"/>
      <c r="U206" s="29"/>
      <c r="V206" s="13"/>
      <c r="W206" s="29"/>
      <c r="X206" s="29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1"/>
      <c r="AP206" s="1"/>
      <c r="AQ206" s="1"/>
      <c r="AR206" s="1"/>
      <c r="AS206" s="1"/>
      <c r="AT206" s="1"/>
      <c r="AU206" s="1"/>
    </row>
    <row r="207" spans="1:47" s="5" customFormat="1" ht="13.8" x14ac:dyDescent="0.25">
      <c r="A207" s="27"/>
      <c r="B207" s="27"/>
      <c r="C207" s="13"/>
      <c r="D207" s="28"/>
      <c r="E207" s="28"/>
      <c r="F207" s="26"/>
      <c r="G207" s="27"/>
      <c r="H207" s="13"/>
      <c r="I207" s="29"/>
      <c r="J207" s="13"/>
      <c r="K207" s="29"/>
      <c r="L207" s="14"/>
      <c r="M207" s="29"/>
      <c r="N207" s="29"/>
      <c r="O207" s="29"/>
      <c r="P207" s="29"/>
      <c r="Q207" s="29"/>
      <c r="R207" s="29"/>
      <c r="S207" s="29"/>
      <c r="T207" s="29"/>
      <c r="U207" s="29"/>
      <c r="V207" s="13"/>
      <c r="W207" s="29"/>
      <c r="X207" s="29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1"/>
      <c r="AP207" s="1"/>
      <c r="AQ207" s="1"/>
      <c r="AR207" s="1"/>
      <c r="AS207" s="1"/>
      <c r="AT207" s="1"/>
      <c r="AU207" s="1"/>
    </row>
    <row r="208" spans="1:47" s="5" customFormat="1" ht="13.8" x14ac:dyDescent="0.25">
      <c r="A208" s="27"/>
      <c r="B208" s="27"/>
      <c r="C208" s="13"/>
      <c r="D208" s="28"/>
      <c r="E208" s="28"/>
      <c r="F208" s="26"/>
      <c r="G208" s="27"/>
      <c r="H208" s="13"/>
      <c r="I208" s="29"/>
      <c r="J208" s="13"/>
      <c r="K208" s="29"/>
      <c r="L208" s="14"/>
      <c r="M208" s="29"/>
      <c r="N208" s="29"/>
      <c r="O208" s="29"/>
      <c r="P208" s="29"/>
      <c r="Q208" s="29"/>
      <c r="R208" s="29"/>
      <c r="S208" s="29"/>
      <c r="T208" s="29"/>
      <c r="U208" s="29"/>
      <c r="V208" s="13"/>
      <c r="W208" s="29"/>
      <c r="X208" s="29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1"/>
      <c r="AP208" s="1"/>
      <c r="AQ208" s="1"/>
      <c r="AR208" s="1"/>
      <c r="AS208" s="1"/>
      <c r="AT208" s="1"/>
      <c r="AU208" s="1"/>
    </row>
    <row r="209" spans="1:47" s="5" customFormat="1" ht="13.8" x14ac:dyDescent="0.25">
      <c r="A209" s="27"/>
      <c r="B209" s="27"/>
      <c r="C209" s="13"/>
      <c r="D209" s="28"/>
      <c r="E209" s="28"/>
      <c r="F209" s="26"/>
      <c r="G209" s="27"/>
      <c r="H209" s="13"/>
      <c r="I209" s="29"/>
      <c r="J209" s="13"/>
      <c r="K209" s="29"/>
      <c r="L209" s="14"/>
      <c r="M209" s="29"/>
      <c r="N209" s="29"/>
      <c r="O209" s="29"/>
      <c r="P209" s="29"/>
      <c r="Q209" s="29"/>
      <c r="R209" s="29"/>
      <c r="S209" s="29"/>
      <c r="T209" s="29"/>
      <c r="U209" s="29"/>
      <c r="V209" s="13"/>
      <c r="W209" s="29"/>
      <c r="X209" s="29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1"/>
      <c r="AP209" s="1"/>
      <c r="AQ209" s="1"/>
      <c r="AR209" s="1"/>
      <c r="AS209" s="1"/>
      <c r="AT209" s="1"/>
      <c r="AU209" s="1"/>
    </row>
    <row r="210" spans="1:47" s="5" customFormat="1" ht="13.8" x14ac:dyDescent="0.25">
      <c r="A210" s="27"/>
      <c r="B210" s="27"/>
      <c r="C210" s="13"/>
      <c r="D210" s="28"/>
      <c r="E210" s="28"/>
      <c r="F210" s="26"/>
      <c r="G210" s="27"/>
      <c r="H210" s="13"/>
      <c r="I210" s="29"/>
      <c r="J210" s="13"/>
      <c r="K210" s="29"/>
      <c r="L210" s="14"/>
      <c r="M210" s="29"/>
      <c r="N210" s="29"/>
      <c r="O210" s="29"/>
      <c r="P210" s="29"/>
      <c r="Q210" s="29"/>
      <c r="R210" s="29"/>
      <c r="S210" s="29"/>
      <c r="T210" s="29"/>
      <c r="U210" s="29"/>
      <c r="V210" s="13"/>
      <c r="W210" s="29"/>
      <c r="X210" s="29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1"/>
      <c r="AP210" s="1"/>
      <c r="AQ210" s="1"/>
      <c r="AR210" s="1"/>
      <c r="AS210" s="1"/>
      <c r="AT210" s="1"/>
      <c r="AU210" s="1"/>
    </row>
    <row r="211" spans="1:47" s="5" customFormat="1" ht="13.8" x14ac:dyDescent="0.25">
      <c r="A211" s="27"/>
      <c r="B211" s="27"/>
      <c r="C211" s="13"/>
      <c r="D211" s="28"/>
      <c r="E211" s="28"/>
      <c r="F211" s="26"/>
      <c r="G211" s="27"/>
      <c r="H211" s="13"/>
      <c r="I211" s="29"/>
      <c r="J211" s="13"/>
      <c r="K211" s="29"/>
      <c r="L211" s="14"/>
      <c r="M211" s="29"/>
      <c r="N211" s="29"/>
      <c r="O211" s="29"/>
      <c r="P211" s="29"/>
      <c r="Q211" s="29"/>
      <c r="R211" s="29"/>
      <c r="S211" s="29"/>
      <c r="T211" s="29"/>
      <c r="U211" s="29"/>
      <c r="V211" s="13"/>
      <c r="W211" s="29"/>
      <c r="X211" s="29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1"/>
      <c r="AP211" s="1"/>
      <c r="AQ211" s="1"/>
      <c r="AR211" s="1"/>
      <c r="AS211" s="1"/>
      <c r="AT211" s="1"/>
      <c r="AU211" s="1"/>
    </row>
    <row r="212" spans="1:47" s="5" customFormat="1" ht="13.8" x14ac:dyDescent="0.25">
      <c r="A212" s="27"/>
      <c r="B212" s="27"/>
      <c r="C212" s="13"/>
      <c r="D212" s="28"/>
      <c r="E212" s="28"/>
      <c r="F212" s="26"/>
      <c r="G212" s="27"/>
      <c r="H212" s="13"/>
      <c r="I212" s="29"/>
      <c r="J212" s="13"/>
      <c r="K212" s="29"/>
      <c r="L212" s="14"/>
      <c r="M212" s="29"/>
      <c r="N212" s="29"/>
      <c r="O212" s="29"/>
      <c r="P212" s="29"/>
      <c r="Q212" s="29"/>
      <c r="R212" s="29"/>
      <c r="S212" s="29"/>
      <c r="T212" s="29"/>
      <c r="U212" s="29"/>
      <c r="V212" s="13"/>
      <c r="W212" s="29"/>
      <c r="X212" s="29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1"/>
      <c r="AP212" s="1"/>
      <c r="AQ212" s="1"/>
      <c r="AR212" s="1"/>
      <c r="AS212" s="1"/>
      <c r="AT212" s="1"/>
      <c r="AU212" s="1"/>
    </row>
    <row r="213" spans="1:47" s="5" customFormat="1" ht="13.8" x14ac:dyDescent="0.25">
      <c r="A213" s="27"/>
      <c r="B213" s="27"/>
      <c r="C213" s="13"/>
      <c r="D213" s="28"/>
      <c r="E213" s="28"/>
      <c r="F213" s="26"/>
      <c r="G213" s="27"/>
      <c r="H213" s="13"/>
      <c r="I213" s="29"/>
      <c r="J213" s="13"/>
      <c r="K213" s="29"/>
      <c r="L213" s="14"/>
      <c r="M213" s="29"/>
      <c r="N213" s="29"/>
      <c r="O213" s="29"/>
      <c r="P213" s="29"/>
      <c r="Q213" s="29"/>
      <c r="R213" s="29"/>
      <c r="S213" s="29"/>
      <c r="T213" s="29"/>
      <c r="U213" s="29"/>
      <c r="V213" s="13"/>
      <c r="W213" s="29"/>
      <c r="X213" s="29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1"/>
      <c r="AP213" s="1"/>
      <c r="AQ213" s="1"/>
      <c r="AR213" s="1"/>
      <c r="AS213" s="1"/>
      <c r="AT213" s="1"/>
      <c r="AU213" s="1"/>
    </row>
    <row r="214" spans="1:47" s="5" customFormat="1" ht="13.8" x14ac:dyDescent="0.25">
      <c r="A214" s="27"/>
      <c r="B214" s="27"/>
      <c r="C214" s="13"/>
      <c r="D214" s="28"/>
      <c r="E214" s="28"/>
      <c r="F214" s="26"/>
      <c r="G214" s="27"/>
      <c r="H214" s="13"/>
      <c r="I214" s="29"/>
      <c r="J214" s="13"/>
      <c r="K214" s="29"/>
      <c r="L214" s="14"/>
      <c r="M214" s="29"/>
      <c r="N214" s="29"/>
      <c r="O214" s="29"/>
      <c r="P214" s="29"/>
      <c r="Q214" s="29"/>
      <c r="R214" s="29"/>
      <c r="S214" s="29"/>
      <c r="T214" s="29"/>
      <c r="U214" s="29"/>
      <c r="V214" s="13"/>
      <c r="W214" s="29"/>
      <c r="X214" s="29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1"/>
      <c r="AP214" s="1"/>
      <c r="AQ214" s="1"/>
      <c r="AR214" s="1"/>
      <c r="AS214" s="1"/>
      <c r="AT214" s="1"/>
      <c r="AU214" s="1"/>
    </row>
    <row r="215" spans="1:47" s="5" customFormat="1" ht="13.8" x14ac:dyDescent="0.25">
      <c r="A215" s="27"/>
      <c r="B215" s="27"/>
      <c r="C215" s="13"/>
      <c r="D215" s="28"/>
      <c r="E215" s="28"/>
      <c r="F215" s="26"/>
      <c r="G215" s="27"/>
      <c r="H215" s="13"/>
      <c r="I215" s="29"/>
      <c r="J215" s="13"/>
      <c r="K215" s="29"/>
      <c r="L215" s="14"/>
      <c r="M215" s="29"/>
      <c r="N215" s="29"/>
      <c r="O215" s="29"/>
      <c r="P215" s="29"/>
      <c r="Q215" s="29"/>
      <c r="R215" s="29"/>
      <c r="S215" s="29"/>
      <c r="T215" s="29"/>
      <c r="U215" s="29"/>
      <c r="V215" s="13"/>
      <c r="W215" s="29"/>
      <c r="X215" s="29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1"/>
      <c r="AP215" s="1"/>
      <c r="AQ215" s="1"/>
      <c r="AR215" s="1"/>
      <c r="AS215" s="1"/>
      <c r="AT215" s="1"/>
      <c r="AU215" s="1"/>
    </row>
    <row r="216" spans="1:47" s="5" customFormat="1" ht="13.8" x14ac:dyDescent="0.25">
      <c r="A216" s="27"/>
      <c r="B216" s="27"/>
      <c r="C216" s="13"/>
      <c r="D216" s="28"/>
      <c r="E216" s="28"/>
      <c r="F216" s="26"/>
      <c r="G216" s="27"/>
      <c r="H216" s="13"/>
      <c r="I216" s="29"/>
      <c r="J216" s="13"/>
      <c r="K216" s="29"/>
      <c r="L216" s="14"/>
      <c r="M216" s="29"/>
      <c r="N216" s="29"/>
      <c r="O216" s="29"/>
      <c r="P216" s="29"/>
      <c r="Q216" s="29"/>
      <c r="R216" s="29"/>
      <c r="S216" s="29"/>
      <c r="T216" s="29"/>
      <c r="U216" s="29"/>
      <c r="V216" s="13"/>
      <c r="W216" s="29"/>
      <c r="X216" s="29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1"/>
      <c r="AP216" s="1"/>
      <c r="AQ216" s="1"/>
      <c r="AR216" s="1"/>
      <c r="AS216" s="1"/>
      <c r="AT216" s="1"/>
      <c r="AU216" s="1"/>
    </row>
    <row r="217" spans="1:47" s="5" customFormat="1" ht="13.8" x14ac:dyDescent="0.25">
      <c r="A217" s="27"/>
      <c r="B217" s="27"/>
      <c r="C217" s="13"/>
      <c r="D217" s="28"/>
      <c r="E217" s="28"/>
      <c r="F217" s="26"/>
      <c r="G217" s="27"/>
      <c r="H217" s="13"/>
      <c r="I217" s="29"/>
      <c r="J217" s="13"/>
      <c r="K217" s="29"/>
      <c r="L217" s="14"/>
      <c r="M217" s="29"/>
      <c r="N217" s="29"/>
      <c r="O217" s="29"/>
      <c r="P217" s="29"/>
      <c r="Q217" s="29"/>
      <c r="R217" s="29"/>
      <c r="S217" s="29"/>
      <c r="T217" s="29"/>
      <c r="U217" s="29"/>
      <c r="V217" s="13"/>
      <c r="W217" s="29"/>
      <c r="X217" s="29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1"/>
      <c r="AP217" s="1"/>
      <c r="AQ217" s="1"/>
      <c r="AR217" s="1"/>
      <c r="AS217" s="1"/>
      <c r="AT217" s="1"/>
      <c r="AU217" s="1"/>
    </row>
    <row r="218" spans="1:47" s="5" customFormat="1" ht="13.8" x14ac:dyDescent="0.25">
      <c r="A218" s="27"/>
      <c r="B218" s="27"/>
      <c r="C218" s="13"/>
      <c r="D218" s="28"/>
      <c r="E218" s="28"/>
      <c r="F218" s="26"/>
      <c r="G218" s="27"/>
      <c r="H218" s="13"/>
      <c r="I218" s="29"/>
      <c r="J218" s="13"/>
      <c r="K218" s="29"/>
      <c r="L218" s="14"/>
      <c r="M218" s="29"/>
      <c r="N218" s="29"/>
      <c r="O218" s="29"/>
      <c r="P218" s="29"/>
      <c r="Q218" s="29"/>
      <c r="R218" s="29"/>
      <c r="S218" s="29"/>
      <c r="T218" s="29"/>
      <c r="U218" s="29"/>
      <c r="V218" s="13"/>
      <c r="W218" s="29"/>
      <c r="X218" s="29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1"/>
      <c r="AP218" s="1"/>
      <c r="AQ218" s="1"/>
      <c r="AR218" s="1"/>
      <c r="AS218" s="1"/>
      <c r="AT218" s="1"/>
      <c r="AU218" s="1"/>
    </row>
    <row r="219" spans="1:47" s="5" customFormat="1" ht="13.8" x14ac:dyDescent="0.25">
      <c r="A219" s="27"/>
      <c r="B219" s="27"/>
      <c r="C219" s="13"/>
      <c r="D219" s="28"/>
      <c r="E219" s="28"/>
      <c r="F219" s="26"/>
      <c r="G219" s="27"/>
      <c r="H219" s="13"/>
      <c r="I219" s="29"/>
      <c r="J219" s="13"/>
      <c r="K219" s="29"/>
      <c r="L219" s="14"/>
      <c r="M219" s="29"/>
      <c r="N219" s="29"/>
      <c r="O219" s="29"/>
      <c r="P219" s="29"/>
      <c r="Q219" s="29"/>
      <c r="R219" s="29"/>
      <c r="S219" s="29"/>
      <c r="T219" s="29"/>
      <c r="U219" s="29"/>
      <c r="V219" s="13"/>
      <c r="W219" s="29"/>
      <c r="X219" s="29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1"/>
      <c r="AP219" s="1"/>
      <c r="AQ219" s="1"/>
      <c r="AR219" s="1"/>
      <c r="AS219" s="1"/>
      <c r="AT219" s="1"/>
      <c r="AU219" s="1"/>
    </row>
    <row r="220" spans="1:47" s="5" customFormat="1" ht="13.8" x14ac:dyDescent="0.25">
      <c r="A220" s="27"/>
      <c r="B220" s="27"/>
      <c r="C220" s="13"/>
      <c r="D220" s="28"/>
      <c r="E220" s="28"/>
      <c r="F220" s="26"/>
      <c r="G220" s="27"/>
      <c r="H220" s="13"/>
      <c r="I220" s="29"/>
      <c r="J220" s="13"/>
      <c r="K220" s="29"/>
      <c r="L220" s="14"/>
      <c r="M220" s="29"/>
      <c r="N220" s="29"/>
      <c r="O220" s="29"/>
      <c r="P220" s="29"/>
      <c r="Q220" s="29"/>
      <c r="R220" s="29"/>
      <c r="S220" s="29"/>
      <c r="T220" s="29"/>
      <c r="U220" s="29"/>
      <c r="V220" s="13"/>
      <c r="W220" s="29"/>
      <c r="X220" s="29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1"/>
      <c r="AP220" s="1"/>
      <c r="AQ220" s="1"/>
      <c r="AR220" s="1"/>
      <c r="AS220" s="1"/>
      <c r="AT220" s="1"/>
      <c r="AU220" s="1"/>
    </row>
    <row r="221" spans="1:47" s="5" customFormat="1" ht="13.8" x14ac:dyDescent="0.25">
      <c r="A221" s="27"/>
      <c r="B221" s="27"/>
      <c r="C221" s="13"/>
      <c r="D221" s="28"/>
      <c r="E221" s="28"/>
      <c r="F221" s="26"/>
      <c r="G221" s="27"/>
      <c r="H221" s="13"/>
      <c r="I221" s="29"/>
      <c r="J221" s="13"/>
      <c r="K221" s="29"/>
      <c r="L221" s="14"/>
      <c r="M221" s="29"/>
      <c r="N221" s="29"/>
      <c r="O221" s="29"/>
      <c r="P221" s="29"/>
      <c r="Q221" s="29"/>
      <c r="R221" s="29"/>
      <c r="S221" s="29"/>
      <c r="T221" s="29"/>
      <c r="U221" s="29"/>
      <c r="V221" s="13"/>
      <c r="W221" s="29"/>
      <c r="X221" s="29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1"/>
      <c r="AP221" s="1"/>
      <c r="AQ221" s="1"/>
      <c r="AR221" s="1"/>
      <c r="AS221" s="1"/>
      <c r="AT221" s="1"/>
      <c r="AU221" s="1"/>
    </row>
    <row r="222" spans="1:47" s="5" customFormat="1" ht="13.8" x14ac:dyDescent="0.25">
      <c r="A222" s="27"/>
      <c r="B222" s="27"/>
      <c r="C222" s="13"/>
      <c r="D222" s="28"/>
      <c r="E222" s="28"/>
      <c r="F222" s="26"/>
      <c r="G222" s="27"/>
      <c r="H222" s="13"/>
      <c r="I222" s="29"/>
      <c r="J222" s="13"/>
      <c r="K222" s="29"/>
      <c r="L222" s="14"/>
      <c r="M222" s="29"/>
      <c r="N222" s="29"/>
      <c r="O222" s="29"/>
      <c r="P222" s="29"/>
      <c r="Q222" s="29"/>
      <c r="R222" s="29"/>
      <c r="S222" s="29"/>
      <c r="T222" s="29"/>
      <c r="U222" s="29"/>
      <c r="V222" s="13"/>
      <c r="W222" s="29"/>
      <c r="X222" s="29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1"/>
      <c r="AP222" s="1"/>
      <c r="AQ222" s="1"/>
      <c r="AR222" s="1"/>
      <c r="AS222" s="1"/>
      <c r="AT222" s="1"/>
      <c r="AU222" s="1"/>
    </row>
    <row r="223" spans="1:47" s="5" customFormat="1" ht="13.8" x14ac:dyDescent="0.25">
      <c r="A223" s="27"/>
      <c r="B223" s="27"/>
      <c r="C223" s="13"/>
      <c r="D223" s="28"/>
      <c r="E223" s="28"/>
      <c r="F223" s="26"/>
      <c r="G223" s="27"/>
      <c r="H223" s="13"/>
      <c r="I223" s="29"/>
      <c r="J223" s="13"/>
      <c r="K223" s="29"/>
      <c r="L223" s="14"/>
      <c r="M223" s="29"/>
      <c r="N223" s="29"/>
      <c r="O223" s="29"/>
      <c r="P223" s="29"/>
      <c r="Q223" s="29"/>
      <c r="R223" s="29"/>
      <c r="S223" s="29"/>
      <c r="T223" s="29"/>
      <c r="U223" s="29"/>
      <c r="V223" s="13"/>
      <c r="W223" s="29"/>
      <c r="X223" s="29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1"/>
      <c r="AP223" s="1"/>
      <c r="AQ223" s="1"/>
      <c r="AR223" s="1"/>
      <c r="AS223" s="1"/>
      <c r="AT223" s="1"/>
      <c r="AU223" s="1"/>
    </row>
    <row r="224" spans="1:47" s="5" customFormat="1" ht="13.8" x14ac:dyDescent="0.25">
      <c r="A224" s="27"/>
      <c r="B224" s="27"/>
      <c r="C224" s="13"/>
      <c r="D224" s="28"/>
      <c r="E224" s="28"/>
      <c r="F224" s="26"/>
      <c r="G224" s="27"/>
      <c r="H224" s="13"/>
      <c r="I224" s="29"/>
      <c r="J224" s="13"/>
      <c r="K224" s="29"/>
      <c r="L224" s="14"/>
      <c r="M224" s="29"/>
      <c r="N224" s="29"/>
      <c r="O224" s="29"/>
      <c r="P224" s="29"/>
      <c r="Q224" s="29"/>
      <c r="R224" s="29"/>
      <c r="S224" s="29"/>
      <c r="T224" s="29"/>
      <c r="U224" s="29"/>
      <c r="V224" s="13"/>
      <c r="W224" s="29"/>
      <c r="X224" s="29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1"/>
      <c r="AP224" s="1"/>
      <c r="AQ224" s="1"/>
      <c r="AR224" s="1"/>
      <c r="AS224" s="1"/>
      <c r="AT224" s="1"/>
      <c r="AU224" s="1"/>
    </row>
    <row r="225" spans="1:47" s="5" customFormat="1" ht="13.8" x14ac:dyDescent="0.25">
      <c r="A225" s="27"/>
      <c r="B225" s="27"/>
      <c r="C225" s="13"/>
      <c r="D225" s="28"/>
      <c r="E225" s="28"/>
      <c r="F225" s="26"/>
      <c r="G225" s="27"/>
      <c r="H225" s="13"/>
      <c r="I225" s="29"/>
      <c r="J225" s="13"/>
      <c r="K225" s="29"/>
      <c r="L225" s="14"/>
      <c r="M225" s="29"/>
      <c r="N225" s="29"/>
      <c r="O225" s="29"/>
      <c r="P225" s="29"/>
      <c r="Q225" s="29"/>
      <c r="R225" s="29"/>
      <c r="S225" s="29"/>
      <c r="T225" s="29"/>
      <c r="U225" s="29"/>
      <c r="V225" s="13"/>
      <c r="W225" s="29"/>
      <c r="X225" s="29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1"/>
      <c r="AP225" s="1"/>
      <c r="AQ225" s="1"/>
      <c r="AR225" s="1"/>
      <c r="AS225" s="1"/>
      <c r="AT225" s="1"/>
      <c r="AU225" s="1"/>
    </row>
    <row r="226" spans="1:47" s="5" customFormat="1" ht="13.8" x14ac:dyDescent="0.25">
      <c r="A226" s="27"/>
      <c r="B226" s="27"/>
      <c r="C226" s="13"/>
      <c r="D226" s="28"/>
      <c r="E226" s="28"/>
      <c r="F226" s="26"/>
      <c r="G226" s="27"/>
      <c r="H226" s="13"/>
      <c r="I226" s="29"/>
      <c r="J226" s="13"/>
      <c r="K226" s="29"/>
      <c r="L226" s="14"/>
      <c r="M226" s="29"/>
      <c r="N226" s="29"/>
      <c r="O226" s="29"/>
      <c r="P226" s="29"/>
      <c r="Q226" s="29"/>
      <c r="R226" s="29"/>
      <c r="S226" s="29"/>
      <c r="T226" s="29"/>
      <c r="U226" s="29"/>
      <c r="V226" s="13"/>
      <c r="W226" s="29"/>
      <c r="X226" s="29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1"/>
      <c r="AP226" s="1"/>
      <c r="AQ226" s="1"/>
      <c r="AR226" s="1"/>
      <c r="AS226" s="1"/>
      <c r="AT226" s="1"/>
      <c r="AU226" s="1"/>
    </row>
    <row r="227" spans="1:47" s="5" customFormat="1" ht="13.8" x14ac:dyDescent="0.25">
      <c r="A227" s="27"/>
      <c r="B227" s="27"/>
      <c r="C227" s="13"/>
      <c r="D227" s="28"/>
      <c r="E227" s="28"/>
      <c r="F227" s="26"/>
      <c r="G227" s="27"/>
      <c r="H227" s="13"/>
      <c r="I227" s="29"/>
      <c r="J227" s="13"/>
      <c r="K227" s="29"/>
      <c r="L227" s="14"/>
      <c r="M227" s="29"/>
      <c r="N227" s="29"/>
      <c r="O227" s="29"/>
      <c r="P227" s="29"/>
      <c r="Q227" s="29"/>
      <c r="R227" s="29"/>
      <c r="S227" s="29"/>
      <c r="T227" s="29"/>
      <c r="U227" s="29"/>
      <c r="V227" s="13"/>
      <c r="W227" s="29"/>
      <c r="X227" s="29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1"/>
      <c r="AP227" s="1"/>
      <c r="AQ227" s="1"/>
      <c r="AR227" s="1"/>
      <c r="AS227" s="1"/>
      <c r="AT227" s="1"/>
      <c r="AU227" s="1"/>
    </row>
    <row r="228" spans="1:47" s="5" customFormat="1" ht="13.8" x14ac:dyDescent="0.25">
      <c r="A228" s="27"/>
      <c r="B228" s="27"/>
      <c r="C228" s="13"/>
      <c r="D228" s="28"/>
      <c r="E228" s="28"/>
      <c r="F228" s="26"/>
      <c r="G228" s="27"/>
      <c r="H228" s="13"/>
      <c r="I228" s="29"/>
      <c r="J228" s="13"/>
      <c r="K228" s="29"/>
      <c r="L228" s="14"/>
      <c r="M228" s="29"/>
      <c r="N228" s="29"/>
      <c r="O228" s="29"/>
      <c r="P228" s="29"/>
      <c r="Q228" s="29"/>
      <c r="R228" s="29"/>
      <c r="S228" s="29"/>
      <c r="T228" s="29"/>
      <c r="U228" s="29"/>
      <c r="V228" s="13"/>
      <c r="W228" s="29"/>
      <c r="X228" s="29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1"/>
      <c r="AP228" s="1"/>
      <c r="AQ228" s="1"/>
      <c r="AR228" s="1"/>
      <c r="AS228" s="1"/>
      <c r="AT228" s="1"/>
      <c r="AU228" s="1"/>
    </row>
    <row r="229" spans="1:47" s="5" customFormat="1" ht="13.8" x14ac:dyDescent="0.25">
      <c r="A229" s="27"/>
      <c r="B229" s="27"/>
      <c r="C229" s="13"/>
      <c r="D229" s="28"/>
      <c r="E229" s="28"/>
      <c r="F229" s="26"/>
      <c r="G229" s="27"/>
      <c r="H229" s="13"/>
      <c r="I229" s="29"/>
      <c r="J229" s="13"/>
      <c r="K229" s="29"/>
      <c r="L229" s="14"/>
      <c r="M229" s="29"/>
      <c r="N229" s="29"/>
      <c r="O229" s="29"/>
      <c r="P229" s="29"/>
      <c r="Q229" s="29"/>
      <c r="R229" s="29"/>
      <c r="S229" s="29"/>
      <c r="T229" s="29"/>
      <c r="U229" s="29"/>
      <c r="V229" s="13"/>
      <c r="W229" s="29"/>
      <c r="X229" s="29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1"/>
      <c r="AP229" s="1"/>
      <c r="AQ229" s="1"/>
      <c r="AR229" s="1"/>
      <c r="AS229" s="1"/>
      <c r="AT229" s="1"/>
      <c r="AU229" s="1"/>
    </row>
    <row r="230" spans="1:47" s="5" customFormat="1" ht="13.8" x14ac:dyDescent="0.25">
      <c r="A230" s="27"/>
      <c r="B230" s="27"/>
      <c r="C230" s="13"/>
      <c r="D230" s="28"/>
      <c r="E230" s="28"/>
      <c r="F230" s="26"/>
      <c r="G230" s="27"/>
      <c r="H230" s="13"/>
      <c r="I230" s="29"/>
      <c r="J230" s="13"/>
      <c r="K230" s="29"/>
      <c r="L230" s="14"/>
      <c r="M230" s="29"/>
      <c r="N230" s="29"/>
      <c r="O230" s="29"/>
      <c r="P230" s="29"/>
      <c r="Q230" s="29"/>
      <c r="R230" s="29"/>
      <c r="S230" s="29"/>
      <c r="T230" s="29"/>
      <c r="U230" s="29"/>
      <c r="V230" s="13"/>
      <c r="W230" s="29"/>
      <c r="X230" s="29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1"/>
      <c r="AP230" s="1"/>
      <c r="AQ230" s="1"/>
      <c r="AR230" s="1"/>
      <c r="AS230" s="1"/>
      <c r="AT230" s="1"/>
      <c r="AU230" s="1"/>
    </row>
    <row r="231" spans="1:47" s="5" customFormat="1" ht="13.8" x14ac:dyDescent="0.25">
      <c r="A231" s="27"/>
      <c r="B231" s="27"/>
      <c r="C231" s="13"/>
      <c r="D231" s="28"/>
      <c r="E231" s="28"/>
      <c r="F231" s="26"/>
      <c r="G231" s="27"/>
      <c r="H231" s="13"/>
      <c r="I231" s="29"/>
      <c r="J231" s="13"/>
      <c r="K231" s="29"/>
      <c r="L231" s="14"/>
      <c r="M231" s="29"/>
      <c r="N231" s="29"/>
      <c r="O231" s="29"/>
      <c r="P231" s="29"/>
      <c r="Q231" s="29"/>
      <c r="R231" s="29"/>
      <c r="S231" s="29"/>
      <c r="T231" s="29"/>
      <c r="U231" s="29"/>
      <c r="V231" s="13"/>
      <c r="W231" s="29"/>
      <c r="X231" s="29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1"/>
      <c r="AP231" s="1"/>
      <c r="AQ231" s="1"/>
      <c r="AR231" s="1"/>
      <c r="AS231" s="1"/>
      <c r="AT231" s="1"/>
      <c r="AU231" s="1"/>
    </row>
    <row r="232" spans="1:47" s="5" customFormat="1" ht="13.8" x14ac:dyDescent="0.25">
      <c r="A232" s="27"/>
      <c r="B232" s="27"/>
      <c r="C232" s="13"/>
      <c r="D232" s="28"/>
      <c r="E232" s="28"/>
      <c r="F232" s="26"/>
      <c r="G232" s="27"/>
      <c r="H232" s="13"/>
      <c r="I232" s="29"/>
      <c r="J232" s="13"/>
      <c r="K232" s="29"/>
      <c r="L232" s="14"/>
      <c r="M232" s="29"/>
      <c r="N232" s="29"/>
      <c r="O232" s="29"/>
      <c r="P232" s="29"/>
      <c r="Q232" s="29"/>
      <c r="R232" s="29"/>
      <c r="S232" s="29"/>
      <c r="T232" s="29"/>
      <c r="U232" s="29"/>
      <c r="V232" s="13"/>
      <c r="W232" s="29"/>
      <c r="X232" s="29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1"/>
      <c r="AP232" s="1"/>
      <c r="AQ232" s="1"/>
      <c r="AR232" s="1"/>
      <c r="AS232" s="1"/>
      <c r="AT232" s="1"/>
      <c r="AU232" s="1"/>
    </row>
    <row r="233" spans="1:47" s="5" customFormat="1" ht="13.8" x14ac:dyDescent="0.25">
      <c r="A233" s="27"/>
      <c r="B233" s="27"/>
      <c r="C233" s="13"/>
      <c r="D233" s="28"/>
      <c r="E233" s="28"/>
      <c r="F233" s="26"/>
      <c r="G233" s="27"/>
      <c r="H233" s="13"/>
      <c r="I233" s="29"/>
      <c r="J233" s="13"/>
      <c r="K233" s="29"/>
      <c r="L233" s="14"/>
      <c r="M233" s="29"/>
      <c r="N233" s="29"/>
      <c r="O233" s="29"/>
      <c r="P233" s="29"/>
      <c r="Q233" s="29"/>
      <c r="R233" s="29"/>
      <c r="S233" s="29"/>
      <c r="T233" s="29"/>
      <c r="U233" s="29"/>
      <c r="V233" s="13"/>
      <c r="W233" s="29"/>
      <c r="X233" s="29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1"/>
      <c r="AP233" s="1"/>
      <c r="AQ233" s="1"/>
      <c r="AR233" s="1"/>
      <c r="AS233" s="1"/>
      <c r="AT233" s="1"/>
      <c r="AU233" s="1"/>
    </row>
    <row r="234" spans="1:47" s="5" customFormat="1" ht="13.8" x14ac:dyDescent="0.25">
      <c r="A234" s="27"/>
      <c r="B234" s="27"/>
      <c r="C234" s="13"/>
      <c r="D234" s="28"/>
      <c r="E234" s="28"/>
      <c r="F234" s="26"/>
      <c r="G234" s="27"/>
      <c r="H234" s="13"/>
      <c r="I234" s="29"/>
      <c r="J234" s="13"/>
      <c r="K234" s="29"/>
      <c r="L234" s="14"/>
      <c r="M234" s="29"/>
      <c r="N234" s="29"/>
      <c r="O234" s="29"/>
      <c r="P234" s="29"/>
      <c r="Q234" s="29"/>
      <c r="R234" s="29"/>
      <c r="S234" s="29"/>
      <c r="T234" s="29"/>
      <c r="U234" s="29"/>
      <c r="V234" s="13"/>
      <c r="W234" s="29"/>
      <c r="X234" s="29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1"/>
      <c r="AP234" s="1"/>
      <c r="AQ234" s="1"/>
      <c r="AR234" s="1"/>
      <c r="AS234" s="1"/>
      <c r="AT234" s="1"/>
      <c r="AU234" s="1"/>
    </row>
    <row r="235" spans="1:47" s="5" customFormat="1" ht="13.8" x14ac:dyDescent="0.25">
      <c r="A235" s="27"/>
      <c r="B235" s="27"/>
      <c r="C235" s="13"/>
      <c r="D235" s="28"/>
      <c r="E235" s="28"/>
      <c r="F235" s="26"/>
      <c r="G235" s="27"/>
      <c r="H235" s="13"/>
      <c r="I235" s="29"/>
      <c r="J235" s="13"/>
      <c r="K235" s="29"/>
      <c r="L235" s="14"/>
      <c r="M235" s="29"/>
      <c r="N235" s="29"/>
      <c r="O235" s="29"/>
      <c r="P235" s="29"/>
      <c r="Q235" s="29"/>
      <c r="R235" s="29"/>
      <c r="S235" s="29"/>
      <c r="T235" s="29"/>
      <c r="U235" s="29"/>
      <c r="V235" s="13"/>
      <c r="W235" s="29"/>
      <c r="X235" s="29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1"/>
      <c r="AP235" s="1"/>
      <c r="AQ235" s="1"/>
      <c r="AR235" s="1"/>
      <c r="AS235" s="1"/>
      <c r="AT235" s="1"/>
      <c r="AU235" s="1"/>
    </row>
    <row r="236" spans="1:47" s="5" customFormat="1" ht="13.8" x14ac:dyDescent="0.25">
      <c r="A236" s="27"/>
      <c r="B236" s="27"/>
      <c r="C236" s="13"/>
      <c r="D236" s="28"/>
      <c r="E236" s="28"/>
      <c r="F236" s="26"/>
      <c r="G236" s="27"/>
      <c r="H236" s="13"/>
      <c r="I236" s="29"/>
      <c r="J236" s="13"/>
      <c r="K236" s="29"/>
      <c r="L236" s="14"/>
      <c r="M236" s="29"/>
      <c r="N236" s="29"/>
      <c r="O236" s="29"/>
      <c r="P236" s="29"/>
      <c r="Q236" s="29"/>
      <c r="R236" s="29"/>
      <c r="S236" s="29"/>
      <c r="T236" s="29"/>
      <c r="U236" s="29"/>
      <c r="V236" s="13"/>
      <c r="W236" s="29"/>
      <c r="X236" s="29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1"/>
      <c r="AP236" s="1"/>
      <c r="AQ236" s="1"/>
      <c r="AR236" s="1"/>
      <c r="AS236" s="1"/>
      <c r="AT236" s="1"/>
      <c r="AU236" s="1"/>
    </row>
    <row r="237" spans="1:47" s="5" customFormat="1" ht="13.8" x14ac:dyDescent="0.25">
      <c r="A237" s="27"/>
      <c r="B237" s="27"/>
      <c r="C237" s="13"/>
      <c r="D237" s="28"/>
      <c r="E237" s="28"/>
      <c r="F237" s="26"/>
      <c r="G237" s="27"/>
      <c r="H237" s="13"/>
      <c r="I237" s="29"/>
      <c r="J237" s="13"/>
      <c r="K237" s="29"/>
      <c r="L237" s="14"/>
      <c r="M237" s="29"/>
      <c r="N237" s="29"/>
      <c r="O237" s="29"/>
      <c r="P237" s="29"/>
      <c r="Q237" s="29"/>
      <c r="R237" s="29"/>
      <c r="S237" s="29"/>
      <c r="T237" s="29"/>
      <c r="U237" s="29"/>
      <c r="V237" s="13"/>
      <c r="W237" s="29"/>
      <c r="X237" s="29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1"/>
      <c r="AP237" s="1"/>
      <c r="AQ237" s="1"/>
      <c r="AR237" s="1"/>
      <c r="AS237" s="1"/>
      <c r="AT237" s="1"/>
      <c r="AU237" s="1"/>
    </row>
    <row r="238" spans="1:47" s="5" customFormat="1" ht="13.8" x14ac:dyDescent="0.25">
      <c r="A238" s="27"/>
      <c r="B238" s="27"/>
      <c r="C238" s="13"/>
      <c r="D238" s="28"/>
      <c r="E238" s="28"/>
      <c r="F238" s="26"/>
      <c r="G238" s="27"/>
      <c r="H238" s="13"/>
      <c r="I238" s="29"/>
      <c r="J238" s="13"/>
      <c r="K238" s="29"/>
      <c r="L238" s="14"/>
      <c r="M238" s="29"/>
      <c r="N238" s="29"/>
      <c r="O238" s="29"/>
      <c r="P238" s="29"/>
      <c r="Q238" s="29"/>
      <c r="R238" s="29"/>
      <c r="S238" s="29"/>
      <c r="T238" s="29"/>
      <c r="U238" s="29"/>
      <c r="V238" s="13"/>
      <c r="W238" s="29"/>
      <c r="X238" s="29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1"/>
      <c r="AP238" s="1"/>
      <c r="AQ238" s="1"/>
      <c r="AR238" s="1"/>
      <c r="AS238" s="1"/>
      <c r="AT238" s="1"/>
      <c r="AU238" s="1"/>
    </row>
    <row r="239" spans="1:47" s="5" customFormat="1" ht="13.8" x14ac:dyDescent="0.25">
      <c r="A239" s="27"/>
      <c r="B239" s="27"/>
      <c r="C239" s="13"/>
      <c r="D239" s="28"/>
      <c r="E239" s="28"/>
      <c r="F239" s="26"/>
      <c r="G239" s="27"/>
      <c r="H239" s="13"/>
      <c r="I239" s="29"/>
      <c r="J239" s="13"/>
      <c r="K239" s="29"/>
      <c r="L239" s="14"/>
      <c r="M239" s="29"/>
      <c r="N239" s="29"/>
      <c r="O239" s="29"/>
      <c r="P239" s="29"/>
      <c r="Q239" s="29"/>
      <c r="R239" s="29"/>
      <c r="S239" s="29"/>
      <c r="T239" s="29"/>
      <c r="U239" s="29"/>
      <c r="V239" s="13"/>
      <c r="W239" s="29"/>
      <c r="X239" s="29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1"/>
      <c r="AP239" s="1"/>
      <c r="AQ239" s="1"/>
      <c r="AR239" s="1"/>
      <c r="AS239" s="1"/>
      <c r="AT239" s="1"/>
      <c r="AU239" s="1"/>
    </row>
    <row r="240" spans="1:47" s="5" customFormat="1" ht="13.8" x14ac:dyDescent="0.25">
      <c r="A240" s="27"/>
      <c r="B240" s="27"/>
      <c r="C240" s="13"/>
      <c r="D240" s="28"/>
      <c r="E240" s="28"/>
      <c r="F240" s="26"/>
      <c r="G240" s="27"/>
      <c r="H240" s="13"/>
      <c r="I240" s="29"/>
      <c r="J240" s="13"/>
      <c r="K240" s="29"/>
      <c r="L240" s="14"/>
      <c r="M240" s="29"/>
      <c r="N240" s="29"/>
      <c r="O240" s="29"/>
      <c r="P240" s="29"/>
      <c r="Q240" s="29"/>
      <c r="R240" s="29"/>
      <c r="S240" s="29"/>
      <c r="T240" s="29"/>
      <c r="U240" s="29"/>
      <c r="V240" s="13"/>
      <c r="W240" s="29"/>
      <c r="X240" s="29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1"/>
      <c r="AP240" s="1"/>
      <c r="AQ240" s="1"/>
      <c r="AR240" s="1"/>
      <c r="AS240" s="1"/>
      <c r="AT240" s="1"/>
      <c r="AU240" s="1"/>
    </row>
    <row r="241" spans="1:47" s="5" customFormat="1" ht="13.8" x14ac:dyDescent="0.25">
      <c r="A241" s="27"/>
      <c r="B241" s="27"/>
      <c r="C241" s="13"/>
      <c r="D241" s="28"/>
      <c r="E241" s="28"/>
      <c r="F241" s="26"/>
      <c r="G241" s="27"/>
      <c r="H241" s="13"/>
      <c r="I241" s="29"/>
      <c r="J241" s="13"/>
      <c r="K241" s="29"/>
      <c r="L241" s="14"/>
      <c r="M241" s="29"/>
      <c r="N241" s="29"/>
      <c r="O241" s="29"/>
      <c r="P241" s="29"/>
      <c r="Q241" s="29"/>
      <c r="R241" s="29"/>
      <c r="S241" s="29"/>
      <c r="T241" s="29"/>
      <c r="U241" s="29"/>
      <c r="V241" s="13"/>
      <c r="W241" s="29"/>
      <c r="X241" s="29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1"/>
      <c r="AP241" s="1"/>
      <c r="AQ241" s="1"/>
      <c r="AR241" s="1"/>
      <c r="AS241" s="1"/>
      <c r="AT241" s="1"/>
      <c r="AU241" s="1"/>
    </row>
    <row r="242" spans="1:47" s="5" customFormat="1" ht="13.8" x14ac:dyDescent="0.25">
      <c r="A242" s="27"/>
      <c r="B242" s="27"/>
      <c r="C242" s="13"/>
      <c r="D242" s="28"/>
      <c r="E242" s="28"/>
      <c r="F242" s="26"/>
      <c r="G242" s="27"/>
      <c r="H242" s="13"/>
      <c r="I242" s="29"/>
      <c r="J242" s="13"/>
      <c r="K242" s="29"/>
      <c r="L242" s="14"/>
      <c r="M242" s="29"/>
      <c r="N242" s="29"/>
      <c r="O242" s="29"/>
      <c r="P242" s="29"/>
      <c r="Q242" s="29"/>
      <c r="R242" s="29"/>
      <c r="S242" s="29"/>
      <c r="T242" s="29"/>
      <c r="U242" s="29"/>
      <c r="V242" s="13"/>
      <c r="W242" s="29"/>
      <c r="X242" s="29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1"/>
      <c r="AP242" s="1"/>
      <c r="AQ242" s="1"/>
      <c r="AR242" s="1"/>
      <c r="AS242" s="1"/>
      <c r="AT242" s="1"/>
      <c r="AU242" s="1"/>
    </row>
    <row r="243" spans="1:47" s="5" customFormat="1" ht="13.8" x14ac:dyDescent="0.25">
      <c r="A243" s="27"/>
      <c r="B243" s="27"/>
      <c r="C243" s="13"/>
      <c r="D243" s="28"/>
      <c r="E243" s="28"/>
      <c r="F243" s="26"/>
      <c r="G243" s="27"/>
      <c r="H243" s="13"/>
      <c r="I243" s="29"/>
      <c r="J243" s="13"/>
      <c r="K243" s="29"/>
      <c r="L243" s="14"/>
      <c r="M243" s="29"/>
      <c r="N243" s="29"/>
      <c r="O243" s="29"/>
      <c r="P243" s="29"/>
      <c r="Q243" s="29"/>
      <c r="R243" s="29"/>
      <c r="S243" s="29"/>
      <c r="T243" s="29"/>
      <c r="U243" s="29"/>
      <c r="V243" s="13"/>
      <c r="W243" s="29"/>
      <c r="X243" s="29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1"/>
      <c r="AP243" s="1"/>
      <c r="AQ243" s="1"/>
      <c r="AR243" s="1"/>
      <c r="AS243" s="1"/>
      <c r="AT243" s="1"/>
      <c r="AU243" s="1"/>
    </row>
    <row r="244" spans="1:47" s="5" customFormat="1" ht="13.8" x14ac:dyDescent="0.25">
      <c r="A244" s="27"/>
      <c r="B244" s="27"/>
      <c r="C244" s="13"/>
      <c r="D244" s="28"/>
      <c r="E244" s="28"/>
      <c r="F244" s="26"/>
      <c r="G244" s="27"/>
      <c r="H244" s="13"/>
      <c r="I244" s="29"/>
      <c r="J244" s="13"/>
      <c r="K244" s="29"/>
      <c r="L244" s="14"/>
      <c r="M244" s="29"/>
      <c r="N244" s="29"/>
      <c r="O244" s="29"/>
      <c r="P244" s="29"/>
      <c r="Q244" s="29"/>
      <c r="R244" s="29"/>
      <c r="S244" s="29"/>
      <c r="T244" s="29"/>
      <c r="U244" s="29"/>
      <c r="V244" s="13"/>
      <c r="W244" s="29"/>
      <c r="X244" s="29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1"/>
      <c r="AP244" s="1"/>
      <c r="AQ244" s="1"/>
      <c r="AR244" s="1"/>
      <c r="AS244" s="1"/>
      <c r="AT244" s="1"/>
      <c r="AU244" s="1"/>
    </row>
    <row r="245" spans="1:47" s="5" customFormat="1" ht="13.8" x14ac:dyDescent="0.25">
      <c r="A245" s="27"/>
      <c r="B245" s="27"/>
      <c r="C245" s="13"/>
      <c r="D245" s="28"/>
      <c r="E245" s="28"/>
      <c r="F245" s="26"/>
      <c r="G245" s="27"/>
      <c r="H245" s="13"/>
      <c r="I245" s="29"/>
      <c r="J245" s="13"/>
      <c r="K245" s="29"/>
      <c r="L245" s="14"/>
      <c r="M245" s="29"/>
      <c r="N245" s="29"/>
      <c r="O245" s="29"/>
      <c r="P245" s="29"/>
      <c r="Q245" s="29"/>
      <c r="R245" s="29"/>
      <c r="S245" s="29"/>
      <c r="T245" s="29"/>
      <c r="U245" s="29"/>
      <c r="V245" s="13"/>
      <c r="W245" s="29"/>
      <c r="X245" s="29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1"/>
      <c r="AP245" s="1"/>
      <c r="AQ245" s="1"/>
      <c r="AR245" s="1"/>
      <c r="AS245" s="1"/>
      <c r="AT245" s="1"/>
      <c r="AU245" s="1"/>
    </row>
    <row r="246" spans="1:47" s="5" customFormat="1" ht="13.8" x14ac:dyDescent="0.25">
      <c r="A246" s="27"/>
      <c r="B246" s="27"/>
      <c r="C246" s="13"/>
      <c r="D246" s="28"/>
      <c r="E246" s="28"/>
      <c r="F246" s="26"/>
      <c r="G246" s="27"/>
      <c r="H246" s="13"/>
      <c r="I246" s="29"/>
      <c r="J246" s="13"/>
      <c r="K246" s="29"/>
      <c r="L246" s="14"/>
      <c r="M246" s="29"/>
      <c r="N246" s="29"/>
      <c r="O246" s="29"/>
      <c r="P246" s="29"/>
      <c r="Q246" s="29"/>
      <c r="R246" s="29"/>
      <c r="S246" s="29"/>
      <c r="T246" s="29"/>
      <c r="U246" s="29"/>
      <c r="V246" s="13"/>
      <c r="W246" s="29"/>
      <c r="X246" s="29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1"/>
      <c r="AP246" s="1"/>
      <c r="AQ246" s="1"/>
      <c r="AR246" s="1"/>
      <c r="AS246" s="1"/>
      <c r="AT246" s="1"/>
      <c r="AU246" s="1"/>
    </row>
    <row r="247" spans="1:47" s="5" customFormat="1" ht="13.8" x14ac:dyDescent="0.25">
      <c r="A247" s="27"/>
      <c r="B247" s="27"/>
      <c r="C247" s="13"/>
      <c r="D247" s="28"/>
      <c r="E247" s="28"/>
      <c r="F247" s="26"/>
      <c r="G247" s="27"/>
      <c r="H247" s="13"/>
      <c r="I247" s="29"/>
      <c r="J247" s="13"/>
      <c r="K247" s="29"/>
      <c r="L247" s="14"/>
      <c r="M247" s="29"/>
      <c r="N247" s="29"/>
      <c r="O247" s="29"/>
      <c r="P247" s="29"/>
      <c r="Q247" s="29"/>
      <c r="R247" s="29"/>
      <c r="S247" s="29"/>
      <c r="T247" s="29"/>
      <c r="U247" s="29"/>
      <c r="V247" s="13"/>
      <c r="W247" s="29"/>
      <c r="X247" s="29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1"/>
      <c r="AP247" s="1"/>
      <c r="AQ247" s="1"/>
      <c r="AR247" s="1"/>
      <c r="AS247" s="1"/>
      <c r="AT247" s="1"/>
      <c r="AU247" s="1"/>
    </row>
    <row r="248" spans="1:47" s="5" customFormat="1" ht="13.8" x14ac:dyDescent="0.25">
      <c r="A248" s="27"/>
      <c r="B248" s="27"/>
      <c r="C248" s="13"/>
      <c r="D248" s="28"/>
      <c r="E248" s="28"/>
      <c r="F248" s="26"/>
      <c r="G248" s="27"/>
      <c r="H248" s="13"/>
      <c r="I248" s="29"/>
      <c r="J248" s="13"/>
      <c r="K248" s="29"/>
      <c r="L248" s="14"/>
      <c r="M248" s="29"/>
      <c r="N248" s="29"/>
      <c r="O248" s="29"/>
      <c r="P248" s="29"/>
      <c r="Q248" s="29"/>
      <c r="R248" s="29"/>
      <c r="S248" s="29"/>
      <c r="T248" s="29"/>
      <c r="U248" s="29"/>
      <c r="V248" s="13"/>
      <c r="W248" s="29"/>
      <c r="X248" s="29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1"/>
      <c r="AP248" s="1"/>
      <c r="AQ248" s="1"/>
      <c r="AR248" s="1"/>
      <c r="AS248" s="1"/>
      <c r="AT248" s="1"/>
      <c r="AU248" s="1"/>
    </row>
    <row r="249" spans="1:47" s="5" customFormat="1" ht="13.8" x14ac:dyDescent="0.25">
      <c r="A249" s="27"/>
      <c r="B249" s="27"/>
      <c r="C249" s="13"/>
      <c r="D249" s="28"/>
      <c r="E249" s="28"/>
      <c r="F249" s="26"/>
      <c r="G249" s="27"/>
      <c r="H249" s="13"/>
      <c r="I249" s="29"/>
      <c r="J249" s="13"/>
      <c r="K249" s="29"/>
      <c r="L249" s="14"/>
      <c r="M249" s="29"/>
      <c r="N249" s="29"/>
      <c r="O249" s="29"/>
      <c r="P249" s="29"/>
      <c r="Q249" s="29"/>
      <c r="R249" s="29"/>
      <c r="S249" s="29"/>
      <c r="T249" s="29"/>
      <c r="U249" s="29"/>
      <c r="V249" s="13"/>
      <c r="W249" s="29"/>
      <c r="X249" s="29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1"/>
      <c r="AP249" s="1"/>
      <c r="AQ249" s="1"/>
      <c r="AR249" s="1"/>
      <c r="AS249" s="1"/>
      <c r="AT249" s="1"/>
      <c r="AU249" s="1"/>
    </row>
    <row r="250" spans="1:47" s="5" customFormat="1" ht="13.8" x14ac:dyDescent="0.25">
      <c r="A250" s="27"/>
      <c r="B250" s="27"/>
      <c r="C250" s="13"/>
      <c r="D250" s="28"/>
      <c r="E250" s="28"/>
      <c r="F250" s="26"/>
      <c r="G250" s="27"/>
      <c r="H250" s="13"/>
      <c r="I250" s="29"/>
      <c r="J250" s="13"/>
      <c r="K250" s="29"/>
      <c r="L250" s="14"/>
      <c r="M250" s="29"/>
      <c r="N250" s="29"/>
      <c r="O250" s="29"/>
      <c r="P250" s="29"/>
      <c r="Q250" s="29"/>
      <c r="R250" s="29"/>
      <c r="S250" s="29"/>
      <c r="T250" s="29"/>
      <c r="U250" s="29"/>
      <c r="V250" s="13"/>
      <c r="W250" s="29"/>
      <c r="X250" s="29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1"/>
      <c r="AP250" s="1"/>
      <c r="AQ250" s="1"/>
      <c r="AR250" s="1"/>
      <c r="AS250" s="1"/>
      <c r="AT250" s="1"/>
      <c r="AU250" s="1"/>
    </row>
    <row r="251" spans="1:47" s="5" customFormat="1" ht="13.8" x14ac:dyDescent="0.25">
      <c r="A251" s="27"/>
      <c r="B251" s="27"/>
      <c r="C251" s="13"/>
      <c r="D251" s="28"/>
      <c r="E251" s="28"/>
      <c r="F251" s="26"/>
      <c r="G251" s="27"/>
      <c r="H251" s="13"/>
      <c r="I251" s="29"/>
      <c r="J251" s="13"/>
      <c r="K251" s="29"/>
      <c r="L251" s="14"/>
      <c r="M251" s="29"/>
      <c r="N251" s="29"/>
      <c r="O251" s="29"/>
      <c r="P251" s="29"/>
      <c r="Q251" s="29"/>
      <c r="R251" s="29"/>
      <c r="S251" s="29"/>
      <c r="T251" s="29"/>
      <c r="U251" s="29"/>
      <c r="V251" s="13"/>
      <c r="W251" s="29"/>
      <c r="X251" s="29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1"/>
      <c r="AP251" s="1"/>
      <c r="AQ251" s="1"/>
      <c r="AR251" s="1"/>
      <c r="AS251" s="1"/>
      <c r="AT251" s="1"/>
      <c r="AU251" s="1"/>
    </row>
    <row r="252" spans="1:47" s="5" customFormat="1" ht="13.8" x14ac:dyDescent="0.25">
      <c r="A252" s="27"/>
      <c r="B252" s="27"/>
      <c r="C252" s="13"/>
      <c r="D252" s="28"/>
      <c r="E252" s="28"/>
      <c r="F252" s="26"/>
      <c r="G252" s="27"/>
      <c r="H252" s="13"/>
      <c r="I252" s="29"/>
      <c r="J252" s="13"/>
      <c r="K252" s="29"/>
      <c r="L252" s="14"/>
      <c r="M252" s="29"/>
      <c r="N252" s="29"/>
      <c r="O252" s="29"/>
      <c r="P252" s="29"/>
      <c r="Q252" s="29"/>
      <c r="R252" s="29"/>
      <c r="S252" s="29"/>
      <c r="T252" s="29"/>
      <c r="U252" s="29"/>
      <c r="V252" s="13"/>
      <c r="W252" s="29"/>
      <c r="X252" s="29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1"/>
      <c r="AP252" s="1"/>
      <c r="AQ252" s="1"/>
      <c r="AR252" s="1"/>
      <c r="AS252" s="1"/>
      <c r="AT252" s="1"/>
      <c r="AU252" s="1"/>
    </row>
    <row r="253" spans="1:47" s="5" customFormat="1" ht="13.8" x14ac:dyDescent="0.25">
      <c r="A253" s="27"/>
      <c r="B253" s="27"/>
      <c r="C253" s="13"/>
      <c r="D253" s="28"/>
      <c r="E253" s="28"/>
      <c r="F253" s="26"/>
      <c r="G253" s="27"/>
      <c r="H253" s="13"/>
      <c r="I253" s="29"/>
      <c r="J253" s="13"/>
      <c r="K253" s="29"/>
      <c r="L253" s="14"/>
      <c r="M253" s="29"/>
      <c r="N253" s="29"/>
      <c r="O253" s="29"/>
      <c r="P253" s="29"/>
      <c r="Q253" s="29"/>
      <c r="R253" s="29"/>
      <c r="S253" s="29"/>
      <c r="T253" s="29"/>
      <c r="U253" s="29"/>
      <c r="V253" s="13"/>
      <c r="W253" s="29"/>
      <c r="X253" s="29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1"/>
      <c r="AP253" s="1"/>
      <c r="AQ253" s="1"/>
      <c r="AR253" s="1"/>
      <c r="AS253" s="1"/>
      <c r="AT253" s="1"/>
      <c r="AU253" s="1"/>
    </row>
    <row r="254" spans="1:47" s="5" customFormat="1" ht="13.8" x14ac:dyDescent="0.25">
      <c r="A254" s="27"/>
      <c r="B254" s="27"/>
      <c r="C254" s="13"/>
      <c r="D254" s="28"/>
      <c r="E254" s="28"/>
      <c r="F254" s="26"/>
      <c r="G254" s="27"/>
      <c r="H254" s="13"/>
      <c r="I254" s="29"/>
      <c r="J254" s="13"/>
      <c r="K254" s="29"/>
      <c r="L254" s="14"/>
      <c r="M254" s="29"/>
      <c r="N254" s="29"/>
      <c r="O254" s="29"/>
      <c r="P254" s="29"/>
      <c r="Q254" s="29"/>
      <c r="R254" s="29"/>
      <c r="S254" s="29"/>
      <c r="T254" s="29"/>
      <c r="U254" s="29"/>
      <c r="V254" s="13"/>
      <c r="W254" s="29"/>
      <c r="X254" s="29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1"/>
      <c r="AP254" s="1"/>
      <c r="AQ254" s="1"/>
      <c r="AR254" s="1"/>
      <c r="AS254" s="1"/>
      <c r="AT254" s="1"/>
      <c r="AU254" s="1"/>
    </row>
  </sheetData>
  <mergeCells count="48">
    <mergeCell ref="AN2:AP2"/>
    <mergeCell ref="AN1:AP1"/>
    <mergeCell ref="AO7:AO8"/>
    <mergeCell ref="AP7:AP8"/>
    <mergeCell ref="AO5:AP6"/>
    <mergeCell ref="A3:AN3"/>
    <mergeCell ref="A4:AN4"/>
    <mergeCell ref="A5:A8"/>
    <mergeCell ref="B5:B8"/>
    <mergeCell ref="C5:C8"/>
    <mergeCell ref="D5:D8"/>
    <mergeCell ref="E5:AC5"/>
    <mergeCell ref="AD5:AN6"/>
    <mergeCell ref="E6:E8"/>
    <mergeCell ref="F6:G6"/>
    <mergeCell ref="H6:I6"/>
    <mergeCell ref="J6:K6"/>
    <mergeCell ref="L6:L8"/>
    <mergeCell ref="AN7:AN8"/>
    <mergeCell ref="AC6:AC8"/>
    <mergeCell ref="F7:F8"/>
    <mergeCell ref="G7:G8"/>
    <mergeCell ref="H7:H8"/>
    <mergeCell ref="I7:I8"/>
    <mergeCell ref="J7:J8"/>
    <mergeCell ref="K7:K8"/>
    <mergeCell ref="O7:O8"/>
    <mergeCell ref="P7:P8"/>
    <mergeCell ref="Q7:Q8"/>
    <mergeCell ref="V6:W6"/>
    <mergeCell ref="X6:X8"/>
    <mergeCell ref="Y6:Y8"/>
    <mergeCell ref="Z6:Z8"/>
    <mergeCell ref="AD7:AF7"/>
    <mergeCell ref="AG7:AI7"/>
    <mergeCell ref="AJ7:AL7"/>
    <mergeCell ref="AM7:AM8"/>
    <mergeCell ref="AA6:AA8"/>
    <mergeCell ref="AB6:AB8"/>
    <mergeCell ref="M6:M8"/>
    <mergeCell ref="V7:V8"/>
    <mergeCell ref="W7:W8"/>
    <mergeCell ref="N6:N8"/>
    <mergeCell ref="O6:Q6"/>
    <mergeCell ref="R6:R8"/>
    <mergeCell ref="S6:S8"/>
    <mergeCell ref="T6:T8"/>
    <mergeCell ref="U6:U8"/>
  </mergeCells>
  <pageMargins left="0" right="0" top="0.19685039370078741" bottom="0" header="0.51181102362204722" footer="0.51181102362204722"/>
  <pageSetup paperSize="8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Ганюкова Лилия Ильязовна</cp:lastModifiedBy>
  <cp:lastPrinted>2024-09-09T05:05:28Z</cp:lastPrinted>
  <dcterms:created xsi:type="dcterms:W3CDTF">1996-10-08T23:32:33Z</dcterms:created>
  <dcterms:modified xsi:type="dcterms:W3CDTF">2024-09-09T05:05:41Z</dcterms:modified>
</cp:coreProperties>
</file>